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_FilterDatabase" localSheetId="0" hidden="1">Бюджет_1!$R$1:$R$131</definedName>
    <definedName name="_xlnm.Print_Titles" localSheetId="0">Бюджет_1!$11:$12</definedName>
    <definedName name="_xlnm.Print_Area" localSheetId="0">Бюджет_1!$A$1:$AA$131</definedName>
  </definedNames>
  <calcPr calcId="125725"/>
</workbook>
</file>

<file path=xl/calcChain.xml><?xml version="1.0" encoding="utf-8"?>
<calcChain xmlns="http://schemas.openxmlformats.org/spreadsheetml/2006/main">
  <c r="U69" i="2"/>
  <c r="U68" s="1"/>
  <c r="V73"/>
  <c r="W73"/>
  <c r="U90"/>
  <c r="W88"/>
  <c r="W87" s="1"/>
  <c r="W86" s="1"/>
  <c r="W85" s="1"/>
  <c r="V88"/>
  <c r="V87" s="1"/>
  <c r="V86" s="1"/>
  <c r="V85" s="1"/>
  <c r="U88"/>
  <c r="U87" s="1"/>
  <c r="U86" s="1"/>
  <c r="U85" s="1"/>
  <c r="V55"/>
  <c r="W55"/>
  <c r="U55"/>
  <c r="U30"/>
  <c r="U28"/>
  <c r="U23"/>
  <c r="U22" s="1"/>
  <c r="U21" s="1"/>
  <c r="U20" s="1"/>
  <c r="V23"/>
  <c r="V22" s="1"/>
  <c r="V21" s="1"/>
  <c r="V20" s="1"/>
  <c r="W23"/>
  <c r="W22" s="1"/>
  <c r="W21" s="1"/>
  <c r="W20" s="1"/>
  <c r="W130" l="1"/>
  <c r="W129" s="1"/>
  <c r="W128" s="1"/>
  <c r="W127" s="1"/>
  <c r="W126" s="1"/>
  <c r="V130"/>
  <c r="V129" s="1"/>
  <c r="V128" s="1"/>
  <c r="V127" s="1"/>
  <c r="V126" s="1"/>
  <c r="W124"/>
  <c r="W123" s="1"/>
  <c r="W122" s="1"/>
  <c r="W121" s="1"/>
  <c r="V124"/>
  <c r="V123" s="1"/>
  <c r="V122" s="1"/>
  <c r="V121" s="1"/>
  <c r="U124"/>
  <c r="U123" s="1"/>
  <c r="U122" s="1"/>
  <c r="U121" s="1"/>
  <c r="W119"/>
  <c r="W118" s="1"/>
  <c r="W117" s="1"/>
  <c r="V119"/>
  <c r="V118" s="1"/>
  <c r="V117" s="1"/>
  <c r="U119"/>
  <c r="U118" s="1"/>
  <c r="U117" s="1"/>
  <c r="U116" s="1"/>
  <c r="U115" s="1"/>
  <c r="W116"/>
  <c r="W115" s="1"/>
  <c r="V116"/>
  <c r="V115" s="1"/>
  <c r="U113"/>
  <c r="U111"/>
  <c r="U110" s="1"/>
  <c r="W108"/>
  <c r="V108"/>
  <c r="U108"/>
  <c r="W106"/>
  <c r="V106"/>
  <c r="U106"/>
  <c r="W104"/>
  <c r="V104"/>
  <c r="U104"/>
  <c r="W98"/>
  <c r="W97" s="1"/>
  <c r="W96" s="1"/>
  <c r="V98"/>
  <c r="V97" s="1"/>
  <c r="V96" s="1"/>
  <c r="U98"/>
  <c r="U97" s="1"/>
  <c r="U96" s="1"/>
  <c r="W94"/>
  <c r="W93" s="1"/>
  <c r="W92" s="1"/>
  <c r="V94"/>
  <c r="V93" s="1"/>
  <c r="V92" s="1"/>
  <c r="U94"/>
  <c r="U93" s="1"/>
  <c r="W83"/>
  <c r="W82" s="1"/>
  <c r="V83"/>
  <c r="V82" s="1"/>
  <c r="U83"/>
  <c r="U82" s="1"/>
  <c r="W80"/>
  <c r="W79" s="1"/>
  <c r="V80"/>
  <c r="V79" s="1"/>
  <c r="U80"/>
  <c r="U79" s="1"/>
  <c r="W77"/>
  <c r="W76" s="1"/>
  <c r="V77"/>
  <c r="V76" s="1"/>
  <c r="U77"/>
  <c r="U76" s="1"/>
  <c r="U73"/>
  <c r="W66"/>
  <c r="W65" s="1"/>
  <c r="W64" s="1"/>
  <c r="W63" s="1"/>
  <c r="V66"/>
  <c r="V65" s="1"/>
  <c r="V64" s="1"/>
  <c r="V63" s="1"/>
  <c r="U66"/>
  <c r="U65" s="1"/>
  <c r="U61"/>
  <c r="W60"/>
  <c r="W59" s="1"/>
  <c r="W58" s="1"/>
  <c r="V60"/>
  <c r="V59" s="1"/>
  <c r="V58" s="1"/>
  <c r="U60"/>
  <c r="U59" s="1"/>
  <c r="U58" s="1"/>
  <c r="W53"/>
  <c r="W52" s="1"/>
  <c r="W51" s="1"/>
  <c r="W50" s="1"/>
  <c r="W49" s="1"/>
  <c r="V53"/>
  <c r="V52" s="1"/>
  <c r="V51" s="1"/>
  <c r="V50" s="1"/>
  <c r="V49" s="1"/>
  <c r="U53"/>
  <c r="U52" s="1"/>
  <c r="U51" s="1"/>
  <c r="U50" s="1"/>
  <c r="U49" s="1"/>
  <c r="U47"/>
  <c r="U46" s="1"/>
  <c r="W44"/>
  <c r="W43" s="1"/>
  <c r="V44"/>
  <c r="V43" s="1"/>
  <c r="U44"/>
  <c r="U43" s="1"/>
  <c r="W41"/>
  <c r="V41"/>
  <c r="U41"/>
  <c r="W37"/>
  <c r="W36" s="1"/>
  <c r="W35" s="1"/>
  <c r="W34" s="1"/>
  <c r="V37"/>
  <c r="V36" s="1"/>
  <c r="V35" s="1"/>
  <c r="V34" s="1"/>
  <c r="U37"/>
  <c r="U36" s="1"/>
  <c r="U35" s="1"/>
  <c r="U34" s="1"/>
  <c r="W32"/>
  <c r="V32"/>
  <c r="U32"/>
  <c r="W30"/>
  <c r="V30"/>
  <c r="W28"/>
  <c r="V28"/>
  <c r="W18"/>
  <c r="W17" s="1"/>
  <c r="W16" s="1"/>
  <c r="W15" s="1"/>
  <c r="V18"/>
  <c r="V17" s="1"/>
  <c r="V16" s="1"/>
  <c r="V15" s="1"/>
  <c r="U18"/>
  <c r="U17" s="1"/>
  <c r="U16" s="1"/>
  <c r="U15" s="1"/>
  <c r="U63" l="1"/>
  <c r="U64"/>
  <c r="U92"/>
  <c r="W27"/>
  <c r="W26" s="1"/>
  <c r="W25" s="1"/>
  <c r="V103"/>
  <c r="V102" s="1"/>
  <c r="V101" s="1"/>
  <c r="V100" s="1"/>
  <c r="V27"/>
  <c r="V26" s="1"/>
  <c r="V25" s="1"/>
  <c r="W103"/>
  <c r="W102" s="1"/>
  <c r="W101" s="1"/>
  <c r="W100" s="1"/>
  <c r="V57"/>
  <c r="U103"/>
  <c r="U102" s="1"/>
  <c r="U101" s="1"/>
  <c r="U100" s="1"/>
  <c r="V40"/>
  <c r="V39" s="1"/>
  <c r="W75"/>
  <c r="W72" s="1"/>
  <c r="W71" s="1"/>
  <c r="U40"/>
  <c r="U39" s="1"/>
  <c r="U27"/>
  <c r="U26" s="1"/>
  <c r="U25" s="1"/>
  <c r="W40"/>
  <c r="W39" s="1"/>
  <c r="V75"/>
  <c r="V72" s="1"/>
  <c r="V71" s="1"/>
  <c r="W57"/>
  <c r="U57"/>
  <c r="U75"/>
  <c r="U72" s="1"/>
  <c r="U71" s="1"/>
  <c r="X52"/>
  <c r="Y52"/>
  <c r="Z52"/>
  <c r="AA52"/>
  <c r="AB52"/>
  <c r="AC52"/>
  <c r="AD52"/>
  <c r="U14" l="1"/>
  <c r="U13" s="1"/>
  <c r="V14"/>
  <c r="V13" s="1"/>
  <c r="W14"/>
  <c r="W13" s="1"/>
</calcChain>
</file>

<file path=xl/sharedStrings.xml><?xml version="1.0" encoding="utf-8"?>
<sst xmlns="http://schemas.openxmlformats.org/spreadsheetml/2006/main" count="246" uniqueCount="112">
  <si>
    <t>8800088880</t>
  </si>
  <si>
    <t>Специальные расходы</t>
  </si>
  <si>
    <t>Иные бюджетные ассигнования</t>
  </si>
  <si>
    <t>Условно утвержденные расходы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</si>
  <si>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</si>
  <si>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</si>
  <si>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</si>
  <si>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</si>
  <si>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</si>
  <si>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</si>
  <si>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9200005150</t>
  </si>
  <si>
    <t>Уличное освещение</t>
  </si>
  <si>
    <t>8600005010</t>
  </si>
  <si>
    <t>Мероприятия по утилизации и переработки отходов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</si>
  <si>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</si>
  <si>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</si>
  <si>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</si>
  <si>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</si>
  <si>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8800000120</t>
  </si>
  <si>
    <t>Участие муниципальных образований в профилактике терроризма и экстремизма</t>
  </si>
  <si>
    <t>Мероприятия по ликвидации чрезвычайных ситуаций и стихийных бедствий, выполняемые в рамках специальных решений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</si>
  <si>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</si>
  <si>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</si>
  <si>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</si>
  <si>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</si>
  <si>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</si>
  <si>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</si>
  <si>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</si>
  <si>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8800000080</t>
  </si>
  <si>
    <t>Иные межбюджетные трансферты  бюджетам других уровней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</si>
  <si>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</si>
  <si>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</si>
  <si>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</si>
  <si>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8800000010</t>
  </si>
  <si>
    <t>Глава муниципального образования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</si>
  <si>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</si>
  <si>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</si>
  <si>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</si>
  <si>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</si>
  <si>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</si>
  <si>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</si>
  <si>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</si>
  <si>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</si>
  <si>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</si>
  <si>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</si>
  <si>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</si>
  <si>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</si>
  <si>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</si>
  <si>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</si>
  <si>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 xml:space="preserve"> Расходы на обеспечение функций муниципальных органов                                                                                                     </t>
  </si>
  <si>
    <t>Дорожное хозяйство (дорожные фонды)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</si>
  <si>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</si>
  <si>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</si>
  <si>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</si>
  <si>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</si>
  <si>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Уплата иных платежей</t>
  </si>
  <si>
    <t>2019 год</t>
  </si>
  <si>
    <t>Расходы на обеспечение деятельности культуры и кинематографии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</si>
  <si>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</si>
  <si>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</si>
  <si>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бюджета Мамоновского сельсовета Маслянинского района Новосибирской 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</si>
  <si>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</si>
  <si>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бюджета Мамоновского сельсовета  Маслянинского района Новосибирской 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</si>
  <si>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</si>
  <si>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</si>
  <si>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</si>
  <si>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</si>
  <si>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</si>
  <si>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Прочие расходы бюджетов бюджетной системы Российской Федерации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</si>
  <si>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</si>
  <si>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</si>
  <si>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</si>
  <si>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</si>
  <si>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</si>
  <si>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</si>
  <si>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</si>
  <si>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</si>
  <si>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Благоустройство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</si>
  <si>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</si>
  <si>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</si>
  <si>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КУЛЬТУРА, КИНЕМАТОГРАФИЯ</t>
  </si>
  <si>
    <t>Культура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</si>
  <si>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</si>
  <si>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</si>
  <si>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</si>
  <si>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</si>
  <si>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</si>
  <si>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</si>
  <si>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</si>
  <si>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</si>
  <si>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Непрограммное направление бюджета Мамоновского сельсовета Маслянинского района  Новосибирской  области</t>
  </si>
  <si>
    <t>Непрограммное направление бюджета Мамоновского сельсовета  Маслянинского района  Новосибирской  области</t>
  </si>
  <si>
    <t>8800000000</t>
  </si>
  <si>
    <t>9900000000</t>
  </si>
  <si>
    <t>8500000000</t>
  </si>
  <si>
    <t>8300000000</t>
  </si>
  <si>
    <t>8600000000</t>
  </si>
  <si>
    <t>9200000000</t>
  </si>
  <si>
    <t>8100000000</t>
  </si>
  <si>
    <t>8800000050</t>
  </si>
  <si>
    <t>2020 год</t>
  </si>
  <si>
    <t>Приложение № 6</t>
  </si>
  <si>
    <t xml:space="preserve"> Маслянинского района Новосибирской области  </t>
  </si>
  <si>
    <t xml:space="preserve"> Новосибирской области на 2019 год  и плановый период 2020-2021 годы»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</si>
  <si>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Мамоновского сельсовета  Маслянинского района  Новосибирской  области   на 2019 год и плановый период 2020-2021 годов</t>
  </si>
  <si>
    <t>2021 год</t>
  </si>
  <si>
    <t>Организация водоснабжения, теплоснабжения в Мамоновском сельсовете  Маслянинского района  Новосибирской  области</t>
  </si>
  <si>
    <t>Мероприятия по водоснабжению, теплоснабжению</t>
  </si>
  <si>
    <t>Участие муниципальных образований в профилактике правонарушений и борьбе с преступностью</t>
  </si>
  <si>
    <t>к решени 39 сессии Совета депутатов Мамоновского сельсовета</t>
  </si>
  <si>
    <t xml:space="preserve"> от 25 декабря 2018 г. № 160 «О   бюджете Мамоновского сельсовета Маслянинского района</t>
  </si>
  <si>
    <t>Выполнение других обязательств муниципального образования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</si>
</sst>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5"/>
      <color indexed="9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i/>
      <sz val="11"/>
      <name val="Arial"/>
      <family val="2"/>
      <charset val="204"/>
    </font>
    <font>
      <i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9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72" fontId="3" fillId="0" borderId="2" xfId="1" applyNumberFormat="1" applyFont="1" applyFill="1" applyBorder="1" applyAlignment="1" applyProtection="1">
      <alignment wrapText="1"/>
      <protection hidden="1"/>
    </xf>
    <xf numFmtId="172" fontId="4" fillId="0" borderId="2" xfId="1" applyNumberFormat="1" applyFont="1" applyFill="1" applyBorder="1" applyAlignment="1" applyProtection="1">
      <alignment wrapText="1"/>
      <protection hidden="1"/>
    </xf>
    <xf numFmtId="170" fontId="5" fillId="2" borderId="2" xfId="1" applyNumberFormat="1" applyFont="1" applyFill="1" applyBorder="1" applyAlignment="1" applyProtection="1">
      <alignment wrapText="1"/>
      <protection hidden="1"/>
    </xf>
    <xf numFmtId="170" fontId="6" fillId="0" borderId="2" xfId="1" applyNumberFormat="1" applyFont="1" applyFill="1" applyBorder="1" applyAlignment="1" applyProtection="1">
      <alignment wrapText="1"/>
      <protection hidden="1"/>
    </xf>
    <xf numFmtId="171" fontId="3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Font="1" applyBorder="1" applyAlignment="1" applyProtection="1">
      <alignment horizontal="center" vertical="center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1" xfId="1" applyFont="1" applyFill="1" applyBorder="1" applyAlignment="1" applyProtection="1">
      <protection hidden="1"/>
    </xf>
    <xf numFmtId="167" fontId="5" fillId="3" borderId="20" xfId="1" applyNumberFormat="1" applyFont="1" applyFill="1" applyBorder="1" applyAlignment="1" applyProtection="1">
      <alignment wrapText="1"/>
      <protection hidden="1"/>
    </xf>
    <xf numFmtId="169" fontId="5" fillId="3" borderId="21" xfId="1" applyNumberFormat="1" applyFont="1" applyFill="1" applyBorder="1" applyAlignment="1" applyProtection="1">
      <protection hidden="1"/>
    </xf>
    <xf numFmtId="168" fontId="5" fillId="3" borderId="21" xfId="1" applyNumberFormat="1" applyFont="1" applyFill="1" applyBorder="1" applyAlignment="1" applyProtection="1">
      <protection hidden="1"/>
    </xf>
    <xf numFmtId="167" fontId="5" fillId="3" borderId="21" xfId="1" applyNumberFormat="1" applyFont="1" applyFill="1" applyBorder="1" applyAlignment="1" applyProtection="1">
      <alignment horizontal="left"/>
      <protection hidden="1"/>
    </xf>
    <xf numFmtId="166" fontId="2" fillId="3" borderId="22" xfId="1" applyNumberFormat="1" applyFont="1" applyFill="1" applyBorder="1" applyAlignment="1" applyProtection="1">
      <protection hidden="1"/>
    </xf>
    <xf numFmtId="9" fontId="2" fillId="3" borderId="23" xfId="1" applyNumberFormat="1" applyFont="1" applyFill="1" applyBorder="1" applyAlignment="1" applyProtection="1">
      <protection hidden="1"/>
    </xf>
    <xf numFmtId="165" fontId="2" fillId="3" borderId="23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Alignment="1" applyProtection="1">
      <alignment horizontal="right"/>
      <protection hidden="1"/>
    </xf>
    <xf numFmtId="0" fontId="12" fillId="0" borderId="0" xfId="0" applyFont="1" applyFill="1" applyAlignment="1">
      <alignment horizontal="right" wrapText="1"/>
    </xf>
    <xf numFmtId="0" fontId="14" fillId="0" borderId="1" xfId="1" applyFont="1" applyFill="1" applyBorder="1" applyAlignment="1" applyProtection="1">
      <protection hidden="1"/>
    </xf>
    <xf numFmtId="170" fontId="15" fillId="0" borderId="2" xfId="1" applyNumberFormat="1" applyFont="1" applyFill="1" applyBorder="1" applyAlignment="1" applyProtection="1">
      <alignment wrapText="1"/>
      <protection hidden="1"/>
    </xf>
    <xf numFmtId="170" fontId="16" fillId="2" borderId="2" xfId="1" applyNumberFormat="1" applyFont="1" applyFill="1" applyBorder="1" applyAlignment="1" applyProtection="1">
      <alignment wrapText="1"/>
      <protection hidden="1"/>
    </xf>
    <xf numFmtId="172" fontId="17" fillId="0" borderId="2" xfId="1" applyNumberFormat="1" applyFont="1" applyFill="1" applyBorder="1" applyAlignment="1" applyProtection="1">
      <alignment wrapText="1"/>
      <protection hidden="1"/>
    </xf>
    <xf numFmtId="172" fontId="18" fillId="0" borderId="2" xfId="1" applyNumberFormat="1" applyFont="1" applyFill="1" applyBorder="1" applyAlignment="1" applyProtection="1">
      <alignment wrapText="1"/>
      <protection hidden="1"/>
    </xf>
    <xf numFmtId="171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6" fontId="14" fillId="0" borderId="3" xfId="1" applyNumberFormat="1" applyFont="1" applyFill="1" applyBorder="1" applyAlignment="1" applyProtection="1">
      <protection hidden="1"/>
    </xf>
    <xf numFmtId="9" fontId="14" fillId="0" borderId="2" xfId="1" applyNumberFormat="1" applyFont="1" applyFill="1" applyBorder="1" applyAlignment="1" applyProtection="1">
      <protection hidden="1"/>
    </xf>
    <xf numFmtId="165" fontId="14" fillId="0" borderId="2" xfId="1" applyNumberFormat="1" applyFont="1" applyFill="1" applyBorder="1" applyAlignment="1" applyProtection="1">
      <protection hidden="1"/>
    </xf>
    <xf numFmtId="0" fontId="19" fillId="0" borderId="0" xfId="1" applyFont="1" applyProtection="1">
      <protection hidden="1"/>
    </xf>
    <xf numFmtId="0" fontId="19" fillId="0" borderId="0" xfId="1" applyFont="1"/>
    <xf numFmtId="170" fontId="18" fillId="0" borderId="2" xfId="1" applyNumberFormat="1" applyFont="1" applyFill="1" applyBorder="1" applyAlignment="1" applyProtection="1">
      <alignment wrapText="1"/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0" fontId="9" fillId="0" borderId="0" xfId="2" applyFont="1" applyAlignment="1">
      <alignment horizontal="center"/>
    </xf>
    <xf numFmtId="165" fontId="2" fillId="3" borderId="20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14" fillId="0" borderId="5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4" fillId="0" borderId="0" xfId="1" applyFont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alignment horizontal="center"/>
      <protection hidden="1"/>
    </xf>
    <xf numFmtId="0" fontId="7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Font="1" applyBorder="1" applyAlignment="1" applyProtection="1">
      <alignment horizontal="center" vertical="center"/>
      <protection hidden="1"/>
    </xf>
    <xf numFmtId="0" fontId="2" fillId="0" borderId="28" xfId="1" applyNumberFormat="1" applyFont="1" applyFill="1" applyBorder="1" applyAlignment="1" applyProtection="1">
      <alignment horizontal="center"/>
      <protection hidden="1"/>
    </xf>
    <xf numFmtId="0" fontId="2" fillId="0" borderId="29" xfId="1" applyFont="1" applyBorder="1" applyAlignment="1" applyProtection="1">
      <alignment horizontal="center" vertical="center"/>
      <protection hidden="1"/>
    </xf>
    <xf numFmtId="164" fontId="5" fillId="3" borderId="20" xfId="1" applyNumberFormat="1" applyFont="1" applyFill="1" applyBorder="1" applyAlignment="1" applyProtection="1">
      <protection hidden="1"/>
    </xf>
    <xf numFmtId="164" fontId="18" fillId="0" borderId="5" xfId="1" applyNumberFormat="1" applyFont="1" applyFill="1" applyBorder="1" applyAlignment="1" applyProtection="1">
      <protection hidden="1"/>
    </xf>
    <xf numFmtId="171" fontId="18" fillId="0" borderId="5" xfId="1" applyNumberFormat="1" applyFont="1" applyFill="1" applyBorder="1" applyAlignment="1" applyProtection="1">
      <alignment wrapText="1"/>
      <protection hidden="1"/>
    </xf>
    <xf numFmtId="0" fontId="19" fillId="0" borderId="0" xfId="1" applyFont="1" applyBorder="1" applyProtection="1">
      <protection hidden="1"/>
    </xf>
    <xf numFmtId="170" fontId="20" fillId="0" borderId="5" xfId="1" applyNumberFormat="1" applyFont="1" applyFill="1" applyBorder="1" applyAlignment="1" applyProtection="1">
      <alignment wrapText="1"/>
      <protection hidden="1"/>
    </xf>
    <xf numFmtId="170" fontId="20" fillId="0" borderId="2" xfId="1" applyNumberFormat="1" applyFont="1" applyFill="1" applyBorder="1" applyAlignment="1" applyProtection="1">
      <alignment wrapText="1"/>
      <protection hidden="1"/>
    </xf>
    <xf numFmtId="164" fontId="20" fillId="0" borderId="2" xfId="1" applyNumberFormat="1" applyFont="1" applyFill="1" applyBorder="1" applyAlignment="1" applyProtection="1">
      <protection hidden="1"/>
    </xf>
    <xf numFmtId="0" fontId="22" fillId="0" borderId="1" xfId="1" applyFont="1" applyFill="1" applyBorder="1" applyAlignment="1" applyProtection="1">
      <protection hidden="1"/>
    </xf>
    <xf numFmtId="170" fontId="23" fillId="0" borderId="2" xfId="1" applyNumberFormat="1" applyFont="1" applyFill="1" applyBorder="1" applyAlignment="1" applyProtection="1">
      <alignment wrapText="1"/>
      <protection hidden="1"/>
    </xf>
    <xf numFmtId="170" fontId="13" fillId="2" borderId="2" xfId="1" applyNumberFormat="1" applyFont="1" applyFill="1" applyBorder="1" applyAlignment="1" applyProtection="1">
      <alignment wrapText="1"/>
      <protection hidden="1"/>
    </xf>
    <xf numFmtId="172" fontId="21" fillId="0" borderId="2" xfId="1" applyNumberFormat="1" applyFont="1" applyFill="1" applyBorder="1" applyAlignment="1" applyProtection="1">
      <alignment wrapText="1"/>
      <protection hidden="1"/>
    </xf>
    <xf numFmtId="172" fontId="20" fillId="0" borderId="2" xfId="1" applyNumberFormat="1" applyFont="1" applyFill="1" applyBorder="1" applyAlignment="1" applyProtection="1">
      <alignment wrapText="1"/>
      <protection hidden="1"/>
    </xf>
    <xf numFmtId="171" fontId="20" fillId="0" borderId="2" xfId="1" applyNumberFormat="1" applyFont="1" applyFill="1" applyBorder="1" applyAlignment="1" applyProtection="1">
      <alignment wrapText="1"/>
      <protection hidden="1"/>
    </xf>
    <xf numFmtId="166" fontId="22" fillId="0" borderId="3" xfId="1" applyNumberFormat="1" applyFont="1" applyFill="1" applyBorder="1" applyAlignment="1" applyProtection="1">
      <protection hidden="1"/>
    </xf>
    <xf numFmtId="9" fontId="22" fillId="0" borderId="2" xfId="1" applyNumberFormat="1" applyFont="1" applyFill="1" applyBorder="1" applyAlignment="1" applyProtection="1">
      <protection hidden="1"/>
    </xf>
    <xf numFmtId="165" fontId="22" fillId="0" borderId="2" xfId="1" applyNumberFormat="1" applyFont="1" applyFill="1" applyBorder="1" applyAlignment="1" applyProtection="1">
      <protection hidden="1"/>
    </xf>
    <xf numFmtId="165" fontId="22" fillId="0" borderId="5" xfId="1" applyNumberFormat="1" applyFont="1" applyFill="1" applyBorder="1" applyAlignment="1" applyProtection="1">
      <protection hidden="1"/>
    </xf>
    <xf numFmtId="0" fontId="22" fillId="0" borderId="0" xfId="1" applyFont="1" applyBorder="1" applyAlignment="1" applyProtection="1">
      <protection hidden="1"/>
    </xf>
    <xf numFmtId="0" fontId="24" fillId="0" borderId="0" xfId="1" applyFont="1" applyProtection="1">
      <protection hidden="1"/>
    </xf>
    <xf numFmtId="0" fontId="24" fillId="0" borderId="0" xfId="1" applyFont="1"/>
    <xf numFmtId="0" fontId="7" fillId="0" borderId="31" xfId="1" applyFont="1" applyBorder="1" applyAlignment="1" applyProtection="1">
      <alignment horizontal="center" vertical="center"/>
      <protection hidden="1"/>
    </xf>
    <xf numFmtId="0" fontId="2" fillId="0" borderId="32" xfId="1" applyFont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33" xfId="1" applyNumberFormat="1" applyFont="1" applyFill="1" applyBorder="1" applyAlignment="1" applyProtection="1">
      <protection hidden="1"/>
    </xf>
    <xf numFmtId="164" fontId="20" fillId="0" borderId="3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7" fillId="0" borderId="1" xfId="1" applyFont="1" applyFill="1" applyBorder="1" applyAlignment="1" applyProtection="1">
      <protection hidden="1"/>
    </xf>
    <xf numFmtId="166" fontId="7" fillId="0" borderId="3" xfId="1" applyNumberFormat="1" applyFont="1" applyFill="1" applyBorder="1" applyAlignment="1" applyProtection="1">
      <protection hidden="1"/>
    </xf>
    <xf numFmtId="9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protection hidden="1"/>
    </xf>
    <xf numFmtId="165" fontId="7" fillId="0" borderId="5" xfId="1" applyNumberFormat="1" applyFont="1" applyFill="1" applyBorder="1" applyAlignment="1" applyProtection="1">
      <protection hidden="1"/>
    </xf>
    <xf numFmtId="0" fontId="7" fillId="0" borderId="0" xfId="1" applyFont="1" applyBorder="1" applyAlignment="1" applyProtection="1">
      <protection hidden="1"/>
    </xf>
    <xf numFmtId="0" fontId="9" fillId="0" borderId="0" xfId="2" applyFont="1" applyFill="1" applyAlignment="1">
      <alignment wrapText="1"/>
    </xf>
    <xf numFmtId="0" fontId="11" fillId="0" borderId="0" xfId="2" applyFont="1" applyFill="1" applyAlignment="1">
      <alignment wrapText="1"/>
    </xf>
    <xf numFmtId="0" fontId="11" fillId="0" borderId="0" xfId="2" applyNumberFormat="1" applyFont="1" applyFill="1" applyAlignment="1" applyProtection="1">
      <alignment wrapText="1"/>
      <protection hidden="1"/>
    </xf>
    <xf numFmtId="0" fontId="25" fillId="0" borderId="0" xfId="0" applyFont="1" applyFill="1" applyAlignment="1">
      <alignment horizontal="right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5" fillId="3" borderId="22" xfId="1" applyNumberFormat="1" applyFont="1" applyFill="1" applyBorder="1" applyAlignment="1" applyProtection="1">
      <protection hidden="1"/>
    </xf>
    <xf numFmtId="164" fontId="5" fillId="3" borderId="23" xfId="1" applyNumberFormat="1" applyFont="1" applyFill="1" applyBorder="1" applyAlignment="1" applyProtection="1">
      <protection hidden="1"/>
    </xf>
    <xf numFmtId="167" fontId="26" fillId="0" borderId="5" xfId="1" applyNumberFormat="1" applyFont="1" applyFill="1" applyBorder="1" applyAlignment="1" applyProtection="1">
      <alignment wrapText="1"/>
      <protection hidden="1"/>
    </xf>
    <xf numFmtId="168" fontId="26" fillId="0" borderId="4" xfId="1" applyNumberFormat="1" applyFont="1" applyFill="1" applyBorder="1" applyAlignment="1" applyProtection="1">
      <protection hidden="1"/>
    </xf>
    <xf numFmtId="167" fontId="26" fillId="0" borderId="4" xfId="1" applyNumberFormat="1" applyFont="1" applyFill="1" applyBorder="1" applyAlignment="1" applyProtection="1">
      <alignment horizontal="left"/>
      <protection hidden="1"/>
    </xf>
    <xf numFmtId="169" fontId="26" fillId="0" borderId="4" xfId="1" applyNumberFormat="1" applyFont="1" applyFill="1" applyBorder="1" applyAlignment="1" applyProtection="1">
      <protection hidden="1"/>
    </xf>
    <xf numFmtId="164" fontId="26" fillId="0" borderId="5" xfId="1" applyNumberFormat="1" applyFont="1" applyFill="1" applyBorder="1" applyAlignment="1" applyProtection="1">
      <protection hidden="1"/>
    </xf>
    <xf numFmtId="167" fontId="27" fillId="0" borderId="5" xfId="1" applyNumberFormat="1" applyFont="1" applyFill="1" applyBorder="1" applyAlignment="1" applyProtection="1">
      <alignment wrapText="1"/>
      <protection hidden="1"/>
    </xf>
    <xf numFmtId="168" fontId="27" fillId="0" borderId="4" xfId="1" applyNumberFormat="1" applyFont="1" applyFill="1" applyBorder="1" applyAlignment="1" applyProtection="1">
      <protection hidden="1"/>
    </xf>
    <xf numFmtId="167" fontId="27" fillId="0" borderId="4" xfId="1" applyNumberFormat="1" applyFont="1" applyFill="1" applyBorder="1" applyAlignment="1" applyProtection="1">
      <alignment horizontal="left"/>
      <protection hidden="1"/>
    </xf>
    <xf numFmtId="169" fontId="27" fillId="0" borderId="4" xfId="1" applyNumberFormat="1" applyFont="1" applyFill="1" applyBorder="1" applyAlignment="1" applyProtection="1">
      <protection hidden="1"/>
    </xf>
    <xf numFmtId="164" fontId="27" fillId="0" borderId="5" xfId="1" applyNumberFormat="1" applyFont="1" applyFill="1" applyBorder="1" applyAlignment="1" applyProtection="1">
      <protection hidden="1"/>
    </xf>
    <xf numFmtId="164" fontId="27" fillId="0" borderId="2" xfId="1" applyNumberFormat="1" applyFont="1" applyFill="1" applyBorder="1" applyAlignment="1" applyProtection="1">
      <protection hidden="1"/>
    </xf>
    <xf numFmtId="164" fontId="27" fillId="0" borderId="3" xfId="1" applyNumberFormat="1" applyFont="1" applyFill="1" applyBorder="1" applyAlignment="1" applyProtection="1">
      <protection hidden="1"/>
    </xf>
    <xf numFmtId="167" fontId="26" fillId="0" borderId="24" xfId="1" applyNumberFormat="1" applyFont="1" applyFill="1" applyBorder="1" applyAlignment="1" applyProtection="1">
      <alignment wrapText="1"/>
      <protection hidden="1"/>
    </xf>
    <xf numFmtId="168" fontId="26" fillId="0" borderId="25" xfId="1" applyNumberFormat="1" applyFont="1" applyFill="1" applyBorder="1" applyAlignment="1" applyProtection="1">
      <protection hidden="1"/>
    </xf>
    <xf numFmtId="169" fontId="26" fillId="0" borderId="25" xfId="1" applyNumberFormat="1" applyFont="1" applyFill="1" applyBorder="1" applyAlignment="1" applyProtection="1">
      <protection hidden="1"/>
    </xf>
    <xf numFmtId="168" fontId="16" fillId="0" borderId="25" xfId="1" applyNumberFormat="1" applyFont="1" applyFill="1" applyBorder="1" applyAlignment="1" applyProtection="1">
      <protection hidden="1"/>
    </xf>
    <xf numFmtId="167" fontId="16" fillId="0" borderId="4" xfId="1" applyNumberFormat="1" applyFont="1" applyFill="1" applyBorder="1" applyAlignment="1" applyProtection="1">
      <alignment horizontal="left"/>
      <protection hidden="1"/>
    </xf>
    <xf numFmtId="169" fontId="16" fillId="0" borderId="25" xfId="1" applyNumberFormat="1" applyFont="1" applyFill="1" applyBorder="1" applyAlignment="1" applyProtection="1">
      <protection hidden="1"/>
    </xf>
    <xf numFmtId="164" fontId="26" fillId="0" borderId="2" xfId="1" applyNumberFormat="1" applyFont="1" applyFill="1" applyBorder="1" applyAlignment="1" applyProtection="1">
      <protection hidden="1"/>
    </xf>
    <xf numFmtId="168" fontId="26" fillId="0" borderId="4" xfId="1" applyNumberFormat="1" applyFont="1" applyFill="1" applyBorder="1" applyAlignment="1" applyProtection="1">
      <alignment horizontal="left"/>
      <protection hidden="1"/>
    </xf>
    <xf numFmtId="168" fontId="27" fillId="0" borderId="4" xfId="1" applyNumberFormat="1" applyFont="1" applyFill="1" applyBorder="1" applyAlignment="1" applyProtection="1">
      <alignment horizontal="left"/>
      <protection hidden="1"/>
    </xf>
    <xf numFmtId="168" fontId="26" fillId="0" borderId="25" xfId="1" applyNumberFormat="1" applyFont="1" applyFill="1" applyBorder="1" applyAlignment="1" applyProtection="1">
      <alignment horizontal="left"/>
      <protection hidden="1"/>
    </xf>
    <xf numFmtId="168" fontId="16" fillId="0" borderId="25" xfId="1" applyNumberFormat="1" applyFont="1" applyFill="1" applyBorder="1" applyAlignment="1" applyProtection="1">
      <alignment horizontal="left"/>
      <protection hidden="1"/>
    </xf>
    <xf numFmtId="167" fontId="26" fillId="0" borderId="5" xfId="1" applyNumberFormat="1" applyFont="1" applyFill="1" applyBorder="1" applyAlignment="1" applyProtection="1">
      <alignment vertical="center" wrapText="1"/>
      <protection hidden="1"/>
    </xf>
    <xf numFmtId="167" fontId="26" fillId="0" borderId="25" xfId="1" applyNumberFormat="1" applyFont="1" applyFill="1" applyBorder="1" applyAlignment="1" applyProtection="1">
      <alignment horizontal="left"/>
      <protection hidden="1"/>
    </xf>
    <xf numFmtId="164" fontId="27" fillId="0" borderId="30" xfId="1" applyNumberFormat="1" applyFont="1" applyFill="1" applyBorder="1" applyAlignment="1" applyProtection="1">
      <protection hidden="1"/>
    </xf>
    <xf numFmtId="173" fontId="26" fillId="0" borderId="5" xfId="1" applyNumberFormat="1" applyFont="1" applyFill="1" applyBorder="1" applyAlignment="1" applyProtection="1">
      <protection hidden="1"/>
    </xf>
    <xf numFmtId="173" fontId="16" fillId="0" borderId="5" xfId="1" applyNumberFormat="1" applyFont="1" applyFill="1" applyBorder="1" applyAlignment="1" applyProtection="1">
      <protection hidden="1"/>
    </xf>
    <xf numFmtId="164" fontId="26" fillId="0" borderId="3" xfId="1" applyNumberFormat="1" applyFont="1" applyFill="1" applyBorder="1" applyAlignment="1" applyProtection="1">
      <protection hidden="1"/>
    </xf>
    <xf numFmtId="173" fontId="26" fillId="0" borderId="3" xfId="1" applyNumberFormat="1" applyFont="1" applyFill="1" applyBorder="1" applyAlignment="1" applyProtection="1">
      <protection hidden="1"/>
    </xf>
    <xf numFmtId="173" fontId="16" fillId="0" borderId="3" xfId="1" applyNumberFormat="1" applyFont="1" applyFill="1" applyBorder="1" applyAlignment="1" applyProtection="1">
      <protection hidden="1"/>
    </xf>
    <xf numFmtId="164" fontId="27" fillId="0" borderId="34" xfId="1" applyNumberFormat="1" applyFont="1" applyFill="1" applyBorder="1" applyAlignment="1" applyProtection="1">
      <protection hidden="1"/>
    </xf>
    <xf numFmtId="173" fontId="26" fillId="0" borderId="2" xfId="1" applyNumberFormat="1" applyFont="1" applyFill="1" applyBorder="1" applyAlignment="1" applyProtection="1">
      <protection hidden="1"/>
    </xf>
    <xf numFmtId="173" fontId="16" fillId="0" borderId="2" xfId="1" applyNumberFormat="1" applyFont="1" applyFill="1" applyBorder="1" applyAlignment="1" applyProtection="1">
      <protection hidden="1"/>
    </xf>
    <xf numFmtId="164" fontId="27" fillId="0" borderId="35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3" xfId="1" applyNumberFormat="1" applyFont="1" applyFill="1" applyBorder="1" applyAlignment="1" applyProtection="1">
      <protection hidden="1"/>
    </xf>
    <xf numFmtId="164" fontId="18" fillId="0" borderId="33" xfId="1" applyNumberFormat="1" applyFont="1" applyFill="1" applyBorder="1" applyAlignment="1" applyProtection="1">
      <protection hidden="1"/>
    </xf>
    <xf numFmtId="170" fontId="3" fillId="0" borderId="33" xfId="1" applyNumberFormat="1" applyFont="1" applyFill="1" applyBorder="1" applyAlignment="1" applyProtection="1">
      <alignment wrapText="1"/>
      <protection hidden="1"/>
    </xf>
    <xf numFmtId="170" fontId="3" fillId="0" borderId="3" xfId="1" applyNumberFormat="1" applyFont="1" applyFill="1" applyBorder="1" applyAlignment="1" applyProtection="1">
      <alignment wrapText="1"/>
      <protection hidden="1"/>
    </xf>
    <xf numFmtId="0" fontId="10" fillId="0" borderId="0" xfId="2" applyFont="1" applyFill="1" applyAlignment="1">
      <alignment horizontal="right"/>
    </xf>
    <xf numFmtId="164" fontId="5" fillId="3" borderId="22" xfId="1" applyNumberFormat="1" applyFont="1" applyFill="1" applyBorder="1" applyAlignment="1" applyProtection="1">
      <protection hidden="1"/>
    </xf>
    <xf numFmtId="164" fontId="5" fillId="3" borderId="23" xfId="1" applyNumberFormat="1" applyFont="1" applyFill="1" applyBorder="1" applyAlignment="1" applyProtection="1">
      <protection hidden="1"/>
    </xf>
    <xf numFmtId="170" fontId="5" fillId="3" borderId="23" xfId="1" applyNumberFormat="1" applyFont="1" applyFill="1" applyBorder="1" applyAlignment="1" applyProtection="1">
      <alignment wrapText="1"/>
      <protection hidden="1"/>
    </xf>
    <xf numFmtId="170" fontId="5" fillId="3" borderId="20" xfId="1" applyNumberFormat="1" applyFont="1" applyFill="1" applyBorder="1" applyAlignment="1" applyProtection="1">
      <alignment wrapText="1"/>
      <protection hidden="1"/>
    </xf>
    <xf numFmtId="170" fontId="18" fillId="0" borderId="33" xfId="1" applyNumberFormat="1" applyFont="1" applyFill="1" applyBorder="1" applyAlignment="1" applyProtection="1">
      <alignment wrapText="1"/>
      <protection hidden="1"/>
    </xf>
    <xf numFmtId="170" fontId="18" fillId="0" borderId="3" xfId="1" applyNumberFormat="1" applyFont="1" applyFill="1" applyBorder="1" applyAlignment="1" applyProtection="1">
      <alignment wrapText="1"/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31"/>
  <sheetViews>
    <sheetView showGridLines="0" tabSelected="1" topLeftCell="P1" zoomScaleNormal="100" workbookViewId="0">
      <selection activeCell="R1" sqref="R1:R1048576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70" style="1" customWidth="1"/>
    <col min="17" max="17" width="13.42578125" style="1" customWidth="1"/>
    <col min="18" max="18" width="5.7109375" style="1" customWidth="1"/>
    <col min="19" max="19" width="5.140625" style="1" customWidth="1"/>
    <col min="20" max="20" width="7" style="1" customWidth="1"/>
    <col min="21" max="21" width="10.42578125" style="1" customWidth="1"/>
    <col min="22" max="22" width="11.28515625" style="1" customWidth="1"/>
    <col min="23" max="23" width="11.140625" style="1" customWidth="1"/>
    <col min="24" max="30" width="0" style="1" hidden="1" customWidth="1"/>
    <col min="31" max="31" width="9.140625" style="81" customWidth="1"/>
    <col min="32" max="253" width="9.140625" style="1" customWidth="1"/>
    <col min="254" max="16384" width="9.140625" style="1"/>
  </cols>
  <sheetData>
    <row r="1" spans="1:32">
      <c r="P1" s="50"/>
      <c r="Q1" s="52"/>
      <c r="R1" s="52"/>
      <c r="S1" s="77"/>
      <c r="T1" s="51"/>
      <c r="U1" s="52"/>
      <c r="V1" s="203" t="s">
        <v>101</v>
      </c>
      <c r="W1" s="203"/>
    </row>
    <row r="2" spans="1:32" ht="21" customHeight="1">
      <c r="P2" s="50"/>
      <c r="Q2" s="50"/>
      <c r="R2" s="138"/>
      <c r="S2" s="139"/>
      <c r="T2" s="139"/>
      <c r="U2" s="139"/>
      <c r="V2" s="139"/>
      <c r="W2" s="141"/>
    </row>
    <row r="3" spans="1:32" ht="13.5" customHeight="1">
      <c r="P3" s="50"/>
      <c r="Q3" s="138"/>
      <c r="R3" s="139"/>
      <c r="S3" s="139"/>
      <c r="T3" s="139"/>
      <c r="U3" s="139"/>
      <c r="V3" s="139"/>
      <c r="W3" s="141" t="s">
        <v>109</v>
      </c>
      <c r="X3" s="139"/>
      <c r="Y3" s="60"/>
      <c r="Z3" s="60"/>
      <c r="AA3" s="60"/>
      <c r="AB3" s="60"/>
    </row>
    <row r="4" spans="1:32" ht="13.15" customHeight="1">
      <c r="P4" s="53"/>
      <c r="Q4" s="140"/>
      <c r="R4" s="140"/>
      <c r="S4" s="140"/>
      <c r="T4" s="140"/>
      <c r="U4" s="140"/>
      <c r="V4" s="140"/>
      <c r="W4" s="141" t="s">
        <v>102</v>
      </c>
    </row>
    <row r="5" spans="1:32" ht="13.15" customHeight="1">
      <c r="P5" s="54"/>
      <c r="Q5" s="55"/>
      <c r="R5" s="55"/>
      <c r="S5" s="54"/>
      <c r="T5" s="54"/>
      <c r="U5" s="55"/>
      <c r="V5" s="56"/>
      <c r="W5" s="141" t="s">
        <v>110</v>
      </c>
    </row>
    <row r="6" spans="1:32" ht="13.15" customHeight="1">
      <c r="P6" s="54"/>
      <c r="Q6" s="55"/>
      <c r="R6" s="55"/>
      <c r="S6" s="54"/>
      <c r="T6" s="54"/>
      <c r="U6" s="55"/>
      <c r="V6" s="56"/>
      <c r="W6" s="141" t="s">
        <v>103</v>
      </c>
    </row>
    <row r="7" spans="1:32" ht="13.15" customHeight="1">
      <c r="P7" s="54"/>
      <c r="Q7" s="55"/>
      <c r="R7" s="55"/>
      <c r="S7" s="54"/>
      <c r="T7" s="54"/>
      <c r="U7" s="55"/>
      <c r="V7" s="56"/>
      <c r="W7" s="56"/>
    </row>
    <row r="8" spans="1:32" ht="48.75" customHeight="1">
      <c r="P8" s="210" t="s">
        <v>104</v>
      </c>
      <c r="Q8" s="211"/>
      <c r="R8" s="211"/>
      <c r="S8" s="211"/>
      <c r="T8" s="211"/>
      <c r="U8" s="211"/>
      <c r="V8" s="211"/>
      <c r="W8" s="211"/>
    </row>
    <row r="9" spans="1:32" ht="13.9" customHeight="1">
      <c r="P9" s="57"/>
      <c r="Q9" s="57"/>
      <c r="R9" s="57"/>
      <c r="S9" s="57"/>
      <c r="T9" s="57"/>
      <c r="U9" s="58"/>
      <c r="V9" s="58"/>
      <c r="W9" s="59" t="s">
        <v>46</v>
      </c>
    </row>
    <row r="10" spans="1:32" ht="12.75" customHeight="1" thickBot="1">
      <c r="A10" s="39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"/>
      <c r="M10" s="4"/>
      <c r="N10" s="4"/>
      <c r="O10" s="4"/>
      <c r="P10" s="38"/>
      <c r="Q10" s="38"/>
      <c r="R10" s="38"/>
      <c r="S10" s="38"/>
      <c r="T10" s="38"/>
      <c r="U10" s="37"/>
      <c r="V10" s="37"/>
      <c r="W10" s="2"/>
      <c r="X10" s="2"/>
      <c r="Y10" s="36" t="s">
        <v>45</v>
      </c>
      <c r="Z10" s="4"/>
      <c r="AA10" s="4"/>
      <c r="AB10" s="4"/>
      <c r="AC10" s="4"/>
      <c r="AD10" s="4"/>
      <c r="AE10" s="82"/>
      <c r="AF10" s="4"/>
    </row>
    <row r="11" spans="1:32" ht="32.25" customHeight="1">
      <c r="A11" s="5"/>
      <c r="B11" s="18"/>
      <c r="C11" s="18" t="s">
        <v>44</v>
      </c>
      <c r="D11" s="18"/>
      <c r="E11" s="18"/>
      <c r="F11" s="18"/>
      <c r="G11" s="35"/>
      <c r="H11" s="35"/>
      <c r="I11" s="35"/>
      <c r="J11" s="35"/>
      <c r="K11" s="17"/>
      <c r="L11" s="3"/>
      <c r="M11" s="4"/>
      <c r="N11" s="4"/>
      <c r="O11" s="4"/>
      <c r="P11" s="32" t="s">
        <v>44</v>
      </c>
      <c r="Q11" s="33" t="s">
        <v>41</v>
      </c>
      <c r="R11" s="33" t="s">
        <v>40</v>
      </c>
      <c r="S11" s="34" t="s">
        <v>43</v>
      </c>
      <c r="T11" s="32" t="s">
        <v>42</v>
      </c>
      <c r="U11" s="86" t="s">
        <v>56</v>
      </c>
      <c r="V11" s="29" t="s">
        <v>100</v>
      </c>
      <c r="W11" s="87" t="s">
        <v>105</v>
      </c>
      <c r="X11" s="110" t="s">
        <v>39</v>
      </c>
      <c r="Y11" s="31" t="s">
        <v>38</v>
      </c>
      <c r="Z11" s="30" t="s">
        <v>37</v>
      </c>
      <c r="AA11" s="29" t="s">
        <v>36</v>
      </c>
      <c r="AB11" s="28" t="s">
        <v>35</v>
      </c>
      <c r="AC11" s="27"/>
      <c r="AD11" s="27"/>
      <c r="AE11" s="82"/>
      <c r="AF11" s="4"/>
    </row>
    <row r="12" spans="1:32" ht="12.75" customHeight="1" thickBot="1">
      <c r="A12" s="5"/>
      <c r="B12" s="26"/>
      <c r="C12" s="26"/>
      <c r="D12" s="26"/>
      <c r="E12" s="26"/>
      <c r="F12" s="26"/>
      <c r="G12" s="24"/>
      <c r="H12" s="24"/>
      <c r="I12" s="24"/>
      <c r="J12" s="24"/>
      <c r="K12" s="25"/>
      <c r="L12" s="3"/>
      <c r="M12" s="4"/>
      <c r="N12" s="4"/>
      <c r="O12" s="4"/>
      <c r="P12" s="23">
        <v>1</v>
      </c>
      <c r="Q12" s="23">
        <v>5</v>
      </c>
      <c r="R12" s="23">
        <v>6</v>
      </c>
      <c r="S12" s="23">
        <v>3</v>
      </c>
      <c r="T12" s="85">
        <v>4</v>
      </c>
      <c r="U12" s="88">
        <v>7</v>
      </c>
      <c r="V12" s="22">
        <v>8</v>
      </c>
      <c r="W12" s="89">
        <v>9</v>
      </c>
      <c r="X12" s="111">
        <v>12</v>
      </c>
      <c r="Y12" s="21">
        <v>13</v>
      </c>
      <c r="Z12" s="20">
        <v>10</v>
      </c>
      <c r="AA12" s="19">
        <v>11</v>
      </c>
      <c r="AB12" s="18">
        <v>12</v>
      </c>
      <c r="AC12" s="17"/>
      <c r="AD12" s="17"/>
      <c r="AE12" s="82"/>
      <c r="AF12" s="4"/>
    </row>
    <row r="13" spans="1:32" s="49" customFormat="1" ht="41.25" customHeight="1">
      <c r="A13" s="40"/>
      <c r="B13" s="206">
        <v>883</v>
      </c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7"/>
      <c r="P13" s="41" t="s">
        <v>47</v>
      </c>
      <c r="Q13" s="43">
        <v>0</v>
      </c>
      <c r="R13" s="44">
        <v>0</v>
      </c>
      <c r="S13" s="42">
        <v>0</v>
      </c>
      <c r="T13" s="42">
        <v>0</v>
      </c>
      <c r="U13" s="90">
        <f>U14+U49+U57+U71+U100+U121+U126+U115+U85+U92</f>
        <v>8776.5</v>
      </c>
      <c r="V13" s="155">
        <f>V14+V49+V57+V71+V100+V121+V126+V115</f>
        <v>6366.7000000000007</v>
      </c>
      <c r="W13" s="154">
        <f>W14+W49+W57+W71+W100+W121+W126+W115</f>
        <v>6526.4</v>
      </c>
      <c r="X13" s="204"/>
      <c r="Y13" s="205"/>
      <c r="Z13" s="205"/>
      <c r="AA13" s="45">
        <v>3220900</v>
      </c>
      <c r="AB13" s="46">
        <v>0</v>
      </c>
      <c r="AC13" s="47"/>
      <c r="AD13" s="78">
        <v>155</v>
      </c>
      <c r="AE13" s="83"/>
      <c r="AF13" s="48"/>
    </row>
    <row r="14" spans="1:32" ht="18" customHeight="1">
      <c r="A14" s="6"/>
      <c r="B14" s="193" t="s">
        <v>34</v>
      </c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4"/>
      <c r="P14" s="156" t="s">
        <v>58</v>
      </c>
      <c r="Q14" s="157">
        <v>0</v>
      </c>
      <c r="R14" s="158">
        <v>0</v>
      </c>
      <c r="S14" s="159">
        <v>1</v>
      </c>
      <c r="T14" s="159">
        <v>0</v>
      </c>
      <c r="U14" s="160">
        <f>U15+U25+U34+U39+U20</f>
        <v>2915.9</v>
      </c>
      <c r="V14" s="174">
        <f>V15+V25+V34+V39+V20</f>
        <v>2503.6000000000004</v>
      </c>
      <c r="W14" s="184">
        <f>W15+W25+W34+W39+W20</f>
        <v>2312.5</v>
      </c>
      <c r="X14" s="197"/>
      <c r="Y14" s="198"/>
      <c r="Z14" s="198"/>
      <c r="AA14" s="9">
        <v>464300</v>
      </c>
      <c r="AB14" s="8">
        <v>0</v>
      </c>
      <c r="AC14" s="7"/>
      <c r="AD14" s="79">
        <v>155</v>
      </c>
      <c r="AE14" s="82"/>
      <c r="AF14" s="2"/>
    </row>
    <row r="15" spans="1:32" ht="40.9" customHeight="1">
      <c r="A15" s="6"/>
      <c r="B15" s="15"/>
      <c r="C15" s="14"/>
      <c r="D15" s="13"/>
      <c r="E15" s="12"/>
      <c r="F15" s="11"/>
      <c r="G15" s="11"/>
      <c r="H15" s="11"/>
      <c r="I15" s="16"/>
      <c r="J15" s="193" t="s">
        <v>6</v>
      </c>
      <c r="K15" s="193"/>
      <c r="L15" s="193"/>
      <c r="M15" s="193"/>
      <c r="N15" s="193"/>
      <c r="O15" s="194"/>
      <c r="P15" s="156" t="s">
        <v>59</v>
      </c>
      <c r="Q15" s="157">
        <v>0</v>
      </c>
      <c r="R15" s="158">
        <v>0</v>
      </c>
      <c r="S15" s="159">
        <v>1</v>
      </c>
      <c r="T15" s="159">
        <v>2</v>
      </c>
      <c r="U15" s="160">
        <f>U16</f>
        <v>597.29999999999995</v>
      </c>
      <c r="V15" s="174">
        <f t="shared" ref="V15:W18" si="0">V16</f>
        <v>597.29999999999995</v>
      </c>
      <c r="W15" s="184">
        <f t="shared" si="0"/>
        <v>597.29999999999995</v>
      </c>
      <c r="X15" s="197"/>
      <c r="Y15" s="198"/>
      <c r="Z15" s="198"/>
      <c r="AA15" s="9">
        <v>464300</v>
      </c>
      <c r="AB15" s="8">
        <v>0</v>
      </c>
      <c r="AC15" s="7"/>
      <c r="AD15" s="79">
        <v>155</v>
      </c>
      <c r="AE15" s="82"/>
      <c r="AF15" s="2"/>
    </row>
    <row r="16" spans="1:32" s="72" customFormat="1" ht="33" customHeight="1">
      <c r="A16" s="61"/>
      <c r="B16" s="62"/>
      <c r="C16" s="63"/>
      <c r="D16" s="64"/>
      <c r="E16" s="65"/>
      <c r="F16" s="66"/>
      <c r="G16" s="66"/>
      <c r="H16" s="66"/>
      <c r="I16" s="66"/>
      <c r="J16" s="67"/>
      <c r="K16" s="191" t="s">
        <v>22</v>
      </c>
      <c r="L16" s="191"/>
      <c r="M16" s="191"/>
      <c r="N16" s="191"/>
      <c r="O16" s="192"/>
      <c r="P16" s="156" t="s">
        <v>60</v>
      </c>
      <c r="Q16" s="157" t="s">
        <v>92</v>
      </c>
      <c r="R16" s="158">
        <v>0</v>
      </c>
      <c r="S16" s="159">
        <v>1</v>
      </c>
      <c r="T16" s="159">
        <v>2</v>
      </c>
      <c r="U16" s="160">
        <f>U17</f>
        <v>597.29999999999995</v>
      </c>
      <c r="V16" s="174">
        <f t="shared" si="0"/>
        <v>597.29999999999995</v>
      </c>
      <c r="W16" s="184">
        <f t="shared" si="0"/>
        <v>597.29999999999995</v>
      </c>
      <c r="X16" s="195"/>
      <c r="Y16" s="196"/>
      <c r="Z16" s="196"/>
      <c r="AA16" s="68">
        <v>464300</v>
      </c>
      <c r="AB16" s="69">
        <v>0</v>
      </c>
      <c r="AC16" s="70"/>
      <c r="AD16" s="80">
        <v>155</v>
      </c>
      <c r="AE16" s="84"/>
      <c r="AF16" s="71"/>
    </row>
    <row r="17" spans="1:32" s="72" customFormat="1" ht="23.45" customHeight="1">
      <c r="A17" s="61"/>
      <c r="B17" s="62"/>
      <c r="C17" s="63"/>
      <c r="D17" s="64"/>
      <c r="E17" s="65"/>
      <c r="F17" s="66"/>
      <c r="G17" s="66"/>
      <c r="H17" s="66"/>
      <c r="I17" s="66"/>
      <c r="J17" s="67"/>
      <c r="K17" s="73"/>
      <c r="L17" s="73"/>
      <c r="M17" s="73"/>
      <c r="N17" s="73"/>
      <c r="O17" s="67"/>
      <c r="P17" s="156" t="s">
        <v>34</v>
      </c>
      <c r="Q17" s="157" t="s">
        <v>33</v>
      </c>
      <c r="R17" s="158">
        <v>0</v>
      </c>
      <c r="S17" s="159">
        <v>1</v>
      </c>
      <c r="T17" s="159">
        <v>2</v>
      </c>
      <c r="U17" s="160">
        <f>U18</f>
        <v>597.29999999999995</v>
      </c>
      <c r="V17" s="174">
        <f t="shared" si="0"/>
        <v>597.29999999999995</v>
      </c>
      <c r="W17" s="184">
        <f t="shared" si="0"/>
        <v>597.29999999999995</v>
      </c>
      <c r="X17" s="113"/>
      <c r="Y17" s="74"/>
      <c r="Z17" s="74"/>
      <c r="AA17" s="68"/>
      <c r="AB17" s="69"/>
      <c r="AC17" s="70"/>
      <c r="AD17" s="80"/>
      <c r="AE17" s="84"/>
      <c r="AF17" s="71"/>
    </row>
    <row r="18" spans="1:32" s="72" customFormat="1" ht="43.5" customHeight="1">
      <c r="A18" s="61"/>
      <c r="B18" s="62"/>
      <c r="C18" s="63"/>
      <c r="D18" s="64"/>
      <c r="E18" s="65"/>
      <c r="F18" s="66"/>
      <c r="G18" s="66"/>
      <c r="H18" s="66"/>
      <c r="I18" s="66"/>
      <c r="J18" s="67"/>
      <c r="K18" s="73"/>
      <c r="L18" s="73"/>
      <c r="M18" s="73"/>
      <c r="N18" s="73"/>
      <c r="O18" s="67"/>
      <c r="P18" s="156" t="s">
        <v>6</v>
      </c>
      <c r="Q18" s="157" t="s">
        <v>33</v>
      </c>
      <c r="R18" s="158">
        <v>100</v>
      </c>
      <c r="S18" s="159">
        <v>1</v>
      </c>
      <c r="T18" s="159">
        <v>2</v>
      </c>
      <c r="U18" s="160">
        <f>U19</f>
        <v>597.29999999999995</v>
      </c>
      <c r="V18" s="174">
        <f t="shared" si="0"/>
        <v>597.29999999999995</v>
      </c>
      <c r="W18" s="184">
        <f t="shared" si="0"/>
        <v>597.29999999999995</v>
      </c>
      <c r="X18" s="113"/>
      <c r="Y18" s="74"/>
      <c r="Z18" s="74"/>
      <c r="AA18" s="68"/>
      <c r="AB18" s="69"/>
      <c r="AC18" s="70"/>
      <c r="AD18" s="80"/>
      <c r="AE18" s="84"/>
      <c r="AF18" s="71"/>
    </row>
    <row r="19" spans="1:32" s="72" customFormat="1" ht="35.25" customHeight="1">
      <c r="A19" s="61"/>
      <c r="B19" s="62"/>
      <c r="C19" s="63"/>
      <c r="D19" s="64"/>
      <c r="E19" s="65"/>
      <c r="F19" s="66"/>
      <c r="G19" s="66"/>
      <c r="H19" s="66"/>
      <c r="I19" s="66"/>
      <c r="J19" s="67"/>
      <c r="K19" s="73"/>
      <c r="L19" s="73"/>
      <c r="M19" s="73"/>
      <c r="N19" s="73"/>
      <c r="O19" s="67"/>
      <c r="P19" s="161" t="s">
        <v>22</v>
      </c>
      <c r="Q19" s="162" t="s">
        <v>33</v>
      </c>
      <c r="R19" s="163">
        <v>120</v>
      </c>
      <c r="S19" s="164">
        <v>1</v>
      </c>
      <c r="T19" s="164">
        <v>2</v>
      </c>
      <c r="U19" s="165">
        <v>597.29999999999995</v>
      </c>
      <c r="V19" s="166">
        <v>597.29999999999995</v>
      </c>
      <c r="W19" s="167">
        <v>597.29999999999995</v>
      </c>
      <c r="X19" s="113"/>
      <c r="Y19" s="74"/>
      <c r="Z19" s="74"/>
      <c r="AA19" s="68"/>
      <c r="AB19" s="69"/>
      <c r="AC19" s="70"/>
      <c r="AD19" s="80"/>
      <c r="AE19" s="84"/>
      <c r="AF19" s="71"/>
    </row>
    <row r="20" spans="1:32" ht="50.25" customHeight="1">
      <c r="A20" s="6"/>
      <c r="B20" s="194" t="s">
        <v>32</v>
      </c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O20" s="202"/>
      <c r="P20" s="168" t="s">
        <v>61</v>
      </c>
      <c r="Q20" s="169">
        <v>0</v>
      </c>
      <c r="R20" s="158">
        <v>0</v>
      </c>
      <c r="S20" s="170">
        <v>1</v>
      </c>
      <c r="T20" s="170">
        <v>3</v>
      </c>
      <c r="U20" s="182">
        <f>U21</f>
        <v>0</v>
      </c>
      <c r="V20" s="188">
        <f t="shared" ref="V20:W23" si="1">V21</f>
        <v>0</v>
      </c>
      <c r="W20" s="185">
        <f t="shared" si="1"/>
        <v>5.8</v>
      </c>
      <c r="X20" s="199"/>
      <c r="Y20" s="199"/>
      <c r="Z20" s="197"/>
      <c r="AA20" s="9">
        <v>1418800</v>
      </c>
      <c r="AB20" s="8">
        <v>0</v>
      </c>
      <c r="AC20" s="7"/>
      <c r="AD20" s="79">
        <v>155</v>
      </c>
      <c r="AE20" s="82"/>
      <c r="AF20" s="2"/>
    </row>
    <row r="21" spans="1:32" ht="36" customHeight="1">
      <c r="A21" s="6"/>
      <c r="B21" s="15"/>
      <c r="C21" s="14"/>
      <c r="D21" s="13"/>
      <c r="E21" s="12"/>
      <c r="F21" s="11"/>
      <c r="G21" s="11"/>
      <c r="H21" s="11"/>
      <c r="I21" s="16"/>
      <c r="J21" s="194" t="s">
        <v>6</v>
      </c>
      <c r="K21" s="201"/>
      <c r="L21" s="201"/>
      <c r="M21" s="201"/>
      <c r="N21" s="201"/>
      <c r="O21" s="202"/>
      <c r="P21" s="168" t="s">
        <v>62</v>
      </c>
      <c r="Q21" s="169" t="s">
        <v>92</v>
      </c>
      <c r="R21" s="158">
        <v>0</v>
      </c>
      <c r="S21" s="170">
        <v>1</v>
      </c>
      <c r="T21" s="170">
        <v>3</v>
      </c>
      <c r="U21" s="182">
        <f>U22</f>
        <v>0</v>
      </c>
      <c r="V21" s="188">
        <f t="shared" si="1"/>
        <v>0</v>
      </c>
      <c r="W21" s="185">
        <f t="shared" si="1"/>
        <v>5.8</v>
      </c>
      <c r="X21" s="199"/>
      <c r="Y21" s="199"/>
      <c r="Z21" s="197"/>
      <c r="AA21" s="9">
        <v>823550</v>
      </c>
      <c r="AB21" s="8">
        <v>0</v>
      </c>
      <c r="AC21" s="7"/>
      <c r="AD21" s="79">
        <v>155</v>
      </c>
      <c r="AE21" s="82"/>
      <c r="AF21" s="2"/>
    </row>
    <row r="22" spans="1:32" s="72" customFormat="1" ht="23.25" customHeight="1">
      <c r="A22" s="61"/>
      <c r="B22" s="62"/>
      <c r="C22" s="63"/>
      <c r="D22" s="64"/>
      <c r="E22" s="65"/>
      <c r="F22" s="66"/>
      <c r="G22" s="66"/>
      <c r="H22" s="66"/>
      <c r="I22" s="66"/>
      <c r="J22" s="67"/>
      <c r="K22" s="192" t="s">
        <v>22</v>
      </c>
      <c r="L22" s="208"/>
      <c r="M22" s="208"/>
      <c r="N22" s="208"/>
      <c r="O22" s="209"/>
      <c r="P22" s="168" t="s">
        <v>49</v>
      </c>
      <c r="Q22" s="169">
        <v>8800000030</v>
      </c>
      <c r="R22" s="158">
        <v>0</v>
      </c>
      <c r="S22" s="170">
        <v>1</v>
      </c>
      <c r="T22" s="170">
        <v>3</v>
      </c>
      <c r="U22" s="182">
        <f>U23</f>
        <v>0</v>
      </c>
      <c r="V22" s="188">
        <f t="shared" si="1"/>
        <v>0</v>
      </c>
      <c r="W22" s="185">
        <f t="shared" si="1"/>
        <v>5.8</v>
      </c>
      <c r="X22" s="200"/>
      <c r="Y22" s="200"/>
      <c r="Z22" s="195"/>
      <c r="AA22" s="68">
        <v>823550</v>
      </c>
      <c r="AB22" s="69">
        <v>0</v>
      </c>
      <c r="AC22" s="70"/>
      <c r="AD22" s="80">
        <v>155</v>
      </c>
      <c r="AE22" s="84"/>
      <c r="AF22" s="71"/>
    </row>
    <row r="23" spans="1:32" ht="30" customHeight="1">
      <c r="A23" s="6"/>
      <c r="B23" s="15"/>
      <c r="C23" s="14"/>
      <c r="D23" s="13"/>
      <c r="E23" s="12"/>
      <c r="F23" s="11"/>
      <c r="G23" s="11"/>
      <c r="H23" s="11"/>
      <c r="I23" s="16"/>
      <c r="J23" s="194" t="s">
        <v>9</v>
      </c>
      <c r="K23" s="201"/>
      <c r="L23" s="201"/>
      <c r="M23" s="201"/>
      <c r="N23" s="201"/>
      <c r="O23" s="202"/>
      <c r="P23" s="156" t="s">
        <v>9</v>
      </c>
      <c r="Q23" s="169">
        <v>8800000030</v>
      </c>
      <c r="R23" s="158">
        <v>200</v>
      </c>
      <c r="S23" s="170">
        <v>1</v>
      </c>
      <c r="T23" s="170">
        <v>3</v>
      </c>
      <c r="U23" s="182">
        <f>U24</f>
        <v>0</v>
      </c>
      <c r="V23" s="188">
        <f t="shared" si="1"/>
        <v>0</v>
      </c>
      <c r="W23" s="185">
        <f t="shared" si="1"/>
        <v>5.8</v>
      </c>
      <c r="X23" s="199"/>
      <c r="Y23" s="199"/>
      <c r="Z23" s="197"/>
      <c r="AA23" s="9">
        <v>589750</v>
      </c>
      <c r="AB23" s="8">
        <v>0</v>
      </c>
      <c r="AC23" s="7"/>
      <c r="AD23" s="79">
        <v>155</v>
      </c>
      <c r="AE23" s="82"/>
      <c r="AF23" s="2"/>
    </row>
    <row r="24" spans="1:32" s="72" customFormat="1" ht="34.5" customHeight="1">
      <c r="A24" s="61"/>
      <c r="B24" s="62"/>
      <c r="C24" s="63"/>
      <c r="D24" s="64"/>
      <c r="E24" s="65"/>
      <c r="F24" s="66"/>
      <c r="G24" s="66"/>
      <c r="H24" s="66"/>
      <c r="I24" s="66"/>
      <c r="J24" s="67"/>
      <c r="K24" s="192" t="s">
        <v>8</v>
      </c>
      <c r="L24" s="208"/>
      <c r="M24" s="208"/>
      <c r="N24" s="208"/>
      <c r="O24" s="209"/>
      <c r="P24" s="161" t="s">
        <v>8</v>
      </c>
      <c r="Q24" s="171">
        <v>8800000030</v>
      </c>
      <c r="R24" s="172">
        <v>240</v>
      </c>
      <c r="S24" s="173">
        <v>1</v>
      </c>
      <c r="T24" s="173">
        <v>3</v>
      </c>
      <c r="U24" s="183"/>
      <c r="V24" s="189">
        <v>0</v>
      </c>
      <c r="W24" s="186">
        <v>5.8</v>
      </c>
      <c r="X24" s="200"/>
      <c r="Y24" s="200"/>
      <c r="Z24" s="195"/>
      <c r="AA24" s="68">
        <v>589750</v>
      </c>
      <c r="AB24" s="69">
        <v>0</v>
      </c>
      <c r="AC24" s="70"/>
      <c r="AD24" s="80">
        <v>155</v>
      </c>
      <c r="AE24" s="84"/>
      <c r="AF24" s="71"/>
    </row>
    <row r="25" spans="1:32" ht="30.75" customHeight="1">
      <c r="A25" s="6"/>
      <c r="B25" s="15"/>
      <c r="C25" s="14"/>
      <c r="D25" s="13"/>
      <c r="E25" s="12"/>
      <c r="F25" s="11"/>
      <c r="G25" s="11"/>
      <c r="H25" s="11"/>
      <c r="I25" s="16"/>
      <c r="J25" s="193" t="s">
        <v>2</v>
      </c>
      <c r="K25" s="193"/>
      <c r="L25" s="193"/>
      <c r="M25" s="193"/>
      <c r="N25" s="193"/>
      <c r="O25" s="194"/>
      <c r="P25" s="156" t="s">
        <v>63</v>
      </c>
      <c r="Q25" s="157">
        <v>0</v>
      </c>
      <c r="R25" s="158">
        <v>0</v>
      </c>
      <c r="S25" s="159">
        <v>1</v>
      </c>
      <c r="T25" s="159">
        <v>4</v>
      </c>
      <c r="U25" s="160">
        <f t="shared" ref="U25:W26" si="2">U26</f>
        <v>2205.9</v>
      </c>
      <c r="V25" s="174">
        <f t="shared" si="2"/>
        <v>1904.3000000000002</v>
      </c>
      <c r="W25" s="184">
        <f t="shared" si="2"/>
        <v>1707.4</v>
      </c>
      <c r="X25" s="197"/>
      <c r="Y25" s="198"/>
      <c r="Z25" s="198"/>
      <c r="AA25" s="9">
        <v>5500</v>
      </c>
      <c r="AB25" s="8">
        <v>0</v>
      </c>
      <c r="AC25" s="7"/>
      <c r="AD25" s="79">
        <v>155</v>
      </c>
      <c r="AE25" s="82"/>
      <c r="AF25" s="2"/>
    </row>
    <row r="26" spans="1:32" s="72" customFormat="1" ht="31.5" customHeight="1">
      <c r="A26" s="61"/>
      <c r="B26" s="62"/>
      <c r="C26" s="63"/>
      <c r="D26" s="64"/>
      <c r="E26" s="65"/>
      <c r="F26" s="66"/>
      <c r="G26" s="66"/>
      <c r="H26" s="66"/>
      <c r="I26" s="66"/>
      <c r="J26" s="67"/>
      <c r="K26" s="191" t="s">
        <v>31</v>
      </c>
      <c r="L26" s="191"/>
      <c r="M26" s="191"/>
      <c r="N26" s="191"/>
      <c r="O26" s="192"/>
      <c r="P26" s="156" t="s">
        <v>60</v>
      </c>
      <c r="Q26" s="157" t="s">
        <v>92</v>
      </c>
      <c r="R26" s="158">
        <v>0</v>
      </c>
      <c r="S26" s="159">
        <v>1</v>
      </c>
      <c r="T26" s="159">
        <v>4</v>
      </c>
      <c r="U26" s="160">
        <f t="shared" si="2"/>
        <v>2205.9</v>
      </c>
      <c r="V26" s="174">
        <f t="shared" si="2"/>
        <v>1904.3000000000002</v>
      </c>
      <c r="W26" s="184">
        <f t="shared" si="2"/>
        <v>1707.4</v>
      </c>
      <c r="X26" s="195"/>
      <c r="Y26" s="196"/>
      <c r="Z26" s="196"/>
      <c r="AA26" s="68">
        <v>5500</v>
      </c>
      <c r="AB26" s="69">
        <v>0</v>
      </c>
      <c r="AC26" s="70"/>
      <c r="AD26" s="80">
        <v>155</v>
      </c>
      <c r="AE26" s="84"/>
      <c r="AF26" s="71"/>
    </row>
    <row r="27" spans="1:32" ht="20.25" customHeight="1">
      <c r="A27" s="6"/>
      <c r="B27" s="193" t="s">
        <v>29</v>
      </c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4"/>
      <c r="P27" s="156" t="s">
        <v>32</v>
      </c>
      <c r="Q27" s="157" t="s">
        <v>30</v>
      </c>
      <c r="R27" s="158">
        <v>0</v>
      </c>
      <c r="S27" s="159">
        <v>1</v>
      </c>
      <c r="T27" s="159">
        <v>4</v>
      </c>
      <c r="U27" s="160">
        <f>U28+U30+U32</f>
        <v>2205.9</v>
      </c>
      <c r="V27" s="174">
        <f>V28+V30+V32</f>
        <v>1904.3000000000002</v>
      </c>
      <c r="W27" s="184">
        <f>W28+W30+W32</f>
        <v>1707.4</v>
      </c>
      <c r="X27" s="197"/>
      <c r="Y27" s="198"/>
      <c r="Z27" s="198"/>
      <c r="AA27" s="9">
        <v>0</v>
      </c>
      <c r="AB27" s="8">
        <v>0</v>
      </c>
      <c r="AC27" s="7"/>
      <c r="AD27" s="79">
        <v>155</v>
      </c>
      <c r="AE27" s="82"/>
      <c r="AF27" s="2"/>
    </row>
    <row r="28" spans="1:32" ht="63" customHeight="1">
      <c r="A28" s="6"/>
      <c r="B28" s="15"/>
      <c r="C28" s="14"/>
      <c r="D28" s="13"/>
      <c r="E28" s="12"/>
      <c r="F28" s="11"/>
      <c r="G28" s="11"/>
      <c r="H28" s="11"/>
      <c r="I28" s="16"/>
      <c r="J28" s="193" t="s">
        <v>26</v>
      </c>
      <c r="K28" s="193"/>
      <c r="L28" s="193"/>
      <c r="M28" s="193"/>
      <c r="N28" s="193"/>
      <c r="O28" s="194"/>
      <c r="P28" s="156" t="s">
        <v>6</v>
      </c>
      <c r="Q28" s="157" t="s">
        <v>30</v>
      </c>
      <c r="R28" s="158">
        <v>100</v>
      </c>
      <c r="S28" s="159">
        <v>1</v>
      </c>
      <c r="T28" s="159">
        <v>4</v>
      </c>
      <c r="U28" s="160">
        <f>U29</f>
        <v>1670</v>
      </c>
      <c r="V28" s="174">
        <f>V29</f>
        <v>1629.4</v>
      </c>
      <c r="W28" s="184">
        <f>W29</f>
        <v>1629.4</v>
      </c>
      <c r="X28" s="197"/>
      <c r="Y28" s="198"/>
      <c r="Z28" s="198"/>
      <c r="AA28" s="9">
        <v>0</v>
      </c>
      <c r="AB28" s="8">
        <v>0</v>
      </c>
      <c r="AC28" s="7"/>
      <c r="AD28" s="79">
        <v>155</v>
      </c>
      <c r="AE28" s="82"/>
      <c r="AF28" s="2"/>
    </row>
    <row r="29" spans="1:32" s="72" customFormat="1" ht="33" customHeight="1">
      <c r="A29" s="61"/>
      <c r="B29" s="62"/>
      <c r="C29" s="63"/>
      <c r="D29" s="64"/>
      <c r="E29" s="65"/>
      <c r="F29" s="66"/>
      <c r="G29" s="66"/>
      <c r="H29" s="66"/>
      <c r="I29" s="66"/>
      <c r="J29" s="67"/>
      <c r="K29" s="191" t="s">
        <v>25</v>
      </c>
      <c r="L29" s="191"/>
      <c r="M29" s="191"/>
      <c r="N29" s="191"/>
      <c r="O29" s="192"/>
      <c r="P29" s="161" t="s">
        <v>22</v>
      </c>
      <c r="Q29" s="162" t="s">
        <v>30</v>
      </c>
      <c r="R29" s="163">
        <v>120</v>
      </c>
      <c r="S29" s="164">
        <v>1</v>
      </c>
      <c r="T29" s="164">
        <v>4</v>
      </c>
      <c r="U29" s="165">
        <v>1670</v>
      </c>
      <c r="V29" s="166">
        <v>1629.4</v>
      </c>
      <c r="W29" s="167">
        <v>1629.4</v>
      </c>
      <c r="X29" s="195"/>
      <c r="Y29" s="196"/>
      <c r="Z29" s="196"/>
      <c r="AA29" s="68">
        <v>0</v>
      </c>
      <c r="AB29" s="69">
        <v>0</v>
      </c>
      <c r="AC29" s="70"/>
      <c r="AD29" s="80">
        <v>155</v>
      </c>
      <c r="AE29" s="84"/>
      <c r="AF29" s="71"/>
    </row>
    <row r="30" spans="1:32" s="72" customFormat="1" ht="39" customHeight="1">
      <c r="A30" s="61"/>
      <c r="B30" s="62"/>
      <c r="C30" s="63"/>
      <c r="D30" s="64"/>
      <c r="E30" s="65"/>
      <c r="F30" s="66"/>
      <c r="G30" s="66"/>
      <c r="H30" s="66"/>
      <c r="I30" s="92"/>
      <c r="J30" s="67"/>
      <c r="K30" s="73"/>
      <c r="L30" s="73"/>
      <c r="M30" s="73"/>
      <c r="N30" s="73"/>
      <c r="O30" s="67"/>
      <c r="P30" s="156" t="s">
        <v>9</v>
      </c>
      <c r="Q30" s="157" t="s">
        <v>30</v>
      </c>
      <c r="R30" s="158">
        <v>200</v>
      </c>
      <c r="S30" s="159">
        <v>1</v>
      </c>
      <c r="T30" s="159">
        <v>4</v>
      </c>
      <c r="U30" s="160">
        <f>U31</f>
        <v>429.5</v>
      </c>
      <c r="V30" s="174">
        <f>V31</f>
        <v>180.9</v>
      </c>
      <c r="W30" s="184">
        <f>W31</f>
        <v>78</v>
      </c>
      <c r="X30" s="113"/>
      <c r="Y30" s="74"/>
      <c r="Z30" s="74"/>
      <c r="AA30" s="68"/>
      <c r="AB30" s="69"/>
      <c r="AC30" s="70"/>
      <c r="AD30" s="80"/>
      <c r="AE30" s="84"/>
      <c r="AF30" s="93"/>
    </row>
    <row r="31" spans="1:32" ht="36" customHeight="1">
      <c r="A31" s="6"/>
      <c r="B31" s="193" t="s">
        <v>27</v>
      </c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4"/>
      <c r="P31" s="161" t="s">
        <v>8</v>
      </c>
      <c r="Q31" s="162" t="s">
        <v>30</v>
      </c>
      <c r="R31" s="163">
        <v>240</v>
      </c>
      <c r="S31" s="164">
        <v>1</v>
      </c>
      <c r="T31" s="164">
        <v>4</v>
      </c>
      <c r="U31" s="165">
        <v>429.5</v>
      </c>
      <c r="V31" s="166">
        <v>180.9</v>
      </c>
      <c r="W31" s="167">
        <v>78</v>
      </c>
      <c r="X31" s="197"/>
      <c r="Y31" s="198"/>
      <c r="Z31" s="198"/>
      <c r="AA31" s="9">
        <v>0</v>
      </c>
      <c r="AB31" s="8">
        <v>0</v>
      </c>
      <c r="AC31" s="7"/>
      <c r="AD31" s="79">
        <v>155</v>
      </c>
      <c r="AE31" s="82"/>
      <c r="AF31" s="2"/>
    </row>
    <row r="32" spans="1:32" s="72" customFormat="1" ht="21" customHeight="1">
      <c r="A32" s="61"/>
      <c r="B32" s="62"/>
      <c r="C32" s="63"/>
      <c r="D32" s="64"/>
      <c r="E32" s="65"/>
      <c r="F32" s="66"/>
      <c r="G32" s="66"/>
      <c r="H32" s="66"/>
      <c r="I32" s="66"/>
      <c r="J32" s="67"/>
      <c r="K32" s="191" t="s">
        <v>25</v>
      </c>
      <c r="L32" s="191"/>
      <c r="M32" s="191"/>
      <c r="N32" s="191"/>
      <c r="O32" s="192"/>
      <c r="P32" s="156" t="s">
        <v>2</v>
      </c>
      <c r="Q32" s="157" t="s">
        <v>30</v>
      </c>
      <c r="R32" s="158">
        <v>800</v>
      </c>
      <c r="S32" s="159">
        <v>1</v>
      </c>
      <c r="T32" s="159">
        <v>4</v>
      </c>
      <c r="U32" s="160">
        <f>U33</f>
        <v>106.4</v>
      </c>
      <c r="V32" s="174">
        <f>V33</f>
        <v>94</v>
      </c>
      <c r="W32" s="184">
        <f>W33</f>
        <v>0</v>
      </c>
      <c r="X32" s="195"/>
      <c r="Y32" s="196"/>
      <c r="Z32" s="196"/>
      <c r="AA32" s="68">
        <v>0</v>
      </c>
      <c r="AB32" s="69">
        <v>0</v>
      </c>
      <c r="AC32" s="70"/>
      <c r="AD32" s="80">
        <v>155</v>
      </c>
      <c r="AE32" s="84"/>
      <c r="AF32" s="71"/>
    </row>
    <row r="33" spans="1:32" s="72" customFormat="1" ht="21" customHeight="1">
      <c r="A33" s="61"/>
      <c r="B33" s="62"/>
      <c r="C33" s="63"/>
      <c r="D33" s="64"/>
      <c r="E33" s="65"/>
      <c r="F33" s="66"/>
      <c r="G33" s="66"/>
      <c r="H33" s="66"/>
      <c r="I33" s="66"/>
      <c r="J33" s="67"/>
      <c r="K33" s="73"/>
      <c r="L33" s="73"/>
      <c r="M33" s="73"/>
      <c r="N33" s="73"/>
      <c r="O33" s="67"/>
      <c r="P33" s="161" t="s">
        <v>31</v>
      </c>
      <c r="Q33" s="162" t="s">
        <v>30</v>
      </c>
      <c r="R33" s="163">
        <v>850</v>
      </c>
      <c r="S33" s="164">
        <v>1</v>
      </c>
      <c r="T33" s="164">
        <v>4</v>
      </c>
      <c r="U33" s="165">
        <v>106.4</v>
      </c>
      <c r="V33" s="166">
        <v>94</v>
      </c>
      <c r="W33" s="167">
        <v>0</v>
      </c>
      <c r="X33" s="113"/>
      <c r="Y33" s="74"/>
      <c r="Z33" s="74"/>
      <c r="AA33" s="68"/>
      <c r="AB33" s="69"/>
      <c r="AC33" s="70"/>
      <c r="AD33" s="80"/>
      <c r="AE33" s="84"/>
      <c r="AF33" s="71"/>
    </row>
    <row r="34" spans="1:32" s="72" customFormat="1" ht="43.5" customHeight="1">
      <c r="A34" s="61"/>
      <c r="B34" s="62"/>
      <c r="C34" s="63"/>
      <c r="D34" s="64"/>
      <c r="E34" s="65"/>
      <c r="F34" s="66"/>
      <c r="G34" s="66"/>
      <c r="H34" s="66"/>
      <c r="I34" s="66"/>
      <c r="J34" s="67"/>
      <c r="K34" s="73"/>
      <c r="L34" s="73"/>
      <c r="M34" s="73"/>
      <c r="N34" s="73"/>
      <c r="O34" s="67"/>
      <c r="P34" s="156" t="s">
        <v>64</v>
      </c>
      <c r="Q34" s="157">
        <v>0</v>
      </c>
      <c r="R34" s="158">
        <v>0</v>
      </c>
      <c r="S34" s="159">
        <v>1</v>
      </c>
      <c r="T34" s="159">
        <v>6</v>
      </c>
      <c r="U34" s="160">
        <f>U35</f>
        <v>25.4</v>
      </c>
      <c r="V34" s="174">
        <f t="shared" ref="V34:W37" si="3">V35</f>
        <v>0</v>
      </c>
      <c r="W34" s="184">
        <f t="shared" si="3"/>
        <v>0</v>
      </c>
      <c r="X34" s="113"/>
      <c r="Y34" s="74"/>
      <c r="Z34" s="74"/>
      <c r="AA34" s="68"/>
      <c r="AB34" s="69"/>
      <c r="AC34" s="70"/>
      <c r="AD34" s="80"/>
      <c r="AE34" s="84"/>
      <c r="AF34" s="71"/>
    </row>
    <row r="35" spans="1:32" s="72" customFormat="1" ht="30" customHeight="1">
      <c r="A35" s="61"/>
      <c r="B35" s="62"/>
      <c r="C35" s="63"/>
      <c r="D35" s="64"/>
      <c r="E35" s="65"/>
      <c r="F35" s="66"/>
      <c r="G35" s="66"/>
      <c r="H35" s="66"/>
      <c r="I35" s="66"/>
      <c r="J35" s="67"/>
      <c r="K35" s="73"/>
      <c r="L35" s="73"/>
      <c r="M35" s="73"/>
      <c r="N35" s="73"/>
      <c r="O35" s="67"/>
      <c r="P35" s="156" t="s">
        <v>60</v>
      </c>
      <c r="Q35" s="157" t="s">
        <v>92</v>
      </c>
      <c r="R35" s="158">
        <v>0</v>
      </c>
      <c r="S35" s="159">
        <v>1</v>
      </c>
      <c r="T35" s="159">
        <v>6</v>
      </c>
      <c r="U35" s="160">
        <f>U36</f>
        <v>25.4</v>
      </c>
      <c r="V35" s="174">
        <f t="shared" si="3"/>
        <v>0</v>
      </c>
      <c r="W35" s="184">
        <f t="shared" si="3"/>
        <v>0</v>
      </c>
      <c r="X35" s="113"/>
      <c r="Y35" s="74"/>
      <c r="Z35" s="74"/>
      <c r="AA35" s="68"/>
      <c r="AB35" s="69"/>
      <c r="AC35" s="70"/>
      <c r="AD35" s="80"/>
      <c r="AE35" s="84"/>
      <c r="AF35" s="71"/>
    </row>
    <row r="36" spans="1:32" ht="27" customHeight="1">
      <c r="A36" s="6"/>
      <c r="B36" s="193" t="s">
        <v>23</v>
      </c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4"/>
      <c r="P36" s="156" t="s">
        <v>29</v>
      </c>
      <c r="Q36" s="157" t="s">
        <v>28</v>
      </c>
      <c r="R36" s="158">
        <v>0</v>
      </c>
      <c r="S36" s="159">
        <v>1</v>
      </c>
      <c r="T36" s="159">
        <v>6</v>
      </c>
      <c r="U36" s="160">
        <f>U37</f>
        <v>25.4</v>
      </c>
      <c r="V36" s="174">
        <f t="shared" si="3"/>
        <v>0</v>
      </c>
      <c r="W36" s="184">
        <f t="shared" si="3"/>
        <v>0</v>
      </c>
      <c r="X36" s="197"/>
      <c r="Y36" s="198"/>
      <c r="Z36" s="198"/>
      <c r="AA36" s="9">
        <v>0</v>
      </c>
      <c r="AB36" s="8">
        <v>0</v>
      </c>
      <c r="AC36" s="7"/>
      <c r="AD36" s="79">
        <v>155</v>
      </c>
      <c r="AE36" s="82"/>
      <c r="AF36" s="2"/>
    </row>
    <row r="37" spans="1:32" ht="23.25" customHeight="1">
      <c r="A37" s="6"/>
      <c r="B37" s="15"/>
      <c r="C37" s="14"/>
      <c r="D37" s="13"/>
      <c r="E37" s="12"/>
      <c r="F37" s="11"/>
      <c r="G37" s="11"/>
      <c r="H37" s="11"/>
      <c r="I37" s="16"/>
      <c r="J37" s="193" t="s">
        <v>6</v>
      </c>
      <c r="K37" s="193"/>
      <c r="L37" s="193"/>
      <c r="M37" s="193"/>
      <c r="N37" s="193"/>
      <c r="O37" s="194"/>
      <c r="P37" s="156" t="s">
        <v>26</v>
      </c>
      <c r="Q37" s="157" t="s">
        <v>28</v>
      </c>
      <c r="R37" s="158">
        <v>500</v>
      </c>
      <c r="S37" s="159">
        <v>1</v>
      </c>
      <c r="T37" s="159">
        <v>6</v>
      </c>
      <c r="U37" s="160">
        <f>U38</f>
        <v>25.4</v>
      </c>
      <c r="V37" s="174">
        <f t="shared" si="3"/>
        <v>0</v>
      </c>
      <c r="W37" s="184">
        <f t="shared" si="3"/>
        <v>0</v>
      </c>
      <c r="X37" s="197"/>
      <c r="Y37" s="198"/>
      <c r="Z37" s="198"/>
      <c r="AA37" s="9">
        <v>0</v>
      </c>
      <c r="AB37" s="8">
        <v>0</v>
      </c>
      <c r="AC37" s="7"/>
      <c r="AD37" s="79">
        <v>155</v>
      </c>
      <c r="AE37" s="82"/>
      <c r="AF37" s="2"/>
    </row>
    <row r="38" spans="1:32" s="72" customFormat="1" ht="23.25" customHeight="1">
      <c r="A38" s="61"/>
      <c r="B38" s="62"/>
      <c r="C38" s="63"/>
      <c r="D38" s="64"/>
      <c r="E38" s="65"/>
      <c r="F38" s="66"/>
      <c r="G38" s="66"/>
      <c r="H38" s="66"/>
      <c r="I38" s="66"/>
      <c r="J38" s="67"/>
      <c r="K38" s="191" t="s">
        <v>22</v>
      </c>
      <c r="L38" s="191"/>
      <c r="M38" s="191"/>
      <c r="N38" s="191"/>
      <c r="O38" s="192"/>
      <c r="P38" s="161" t="s">
        <v>25</v>
      </c>
      <c r="Q38" s="162" t="s">
        <v>28</v>
      </c>
      <c r="R38" s="163">
        <v>540</v>
      </c>
      <c r="S38" s="164">
        <v>1</v>
      </c>
      <c r="T38" s="164">
        <v>6</v>
      </c>
      <c r="U38" s="165">
        <v>25.4</v>
      </c>
      <c r="V38" s="166"/>
      <c r="W38" s="167"/>
      <c r="X38" s="195"/>
      <c r="Y38" s="196"/>
      <c r="Z38" s="196"/>
      <c r="AA38" s="68">
        <v>0</v>
      </c>
      <c r="AB38" s="69">
        <v>0</v>
      </c>
      <c r="AC38" s="70"/>
      <c r="AD38" s="80">
        <v>155</v>
      </c>
      <c r="AE38" s="84"/>
      <c r="AF38" s="71"/>
    </row>
    <row r="39" spans="1:32" ht="23.25" customHeight="1">
      <c r="A39" s="6"/>
      <c r="B39" s="15"/>
      <c r="C39" s="14"/>
      <c r="D39" s="13"/>
      <c r="E39" s="12"/>
      <c r="F39" s="11"/>
      <c r="G39" s="11"/>
      <c r="H39" s="11"/>
      <c r="I39" s="16"/>
      <c r="J39" s="193" t="s">
        <v>9</v>
      </c>
      <c r="K39" s="193"/>
      <c r="L39" s="193"/>
      <c r="M39" s="193"/>
      <c r="N39" s="193"/>
      <c r="O39" s="194"/>
      <c r="P39" s="156" t="s">
        <v>65</v>
      </c>
      <c r="Q39" s="157">
        <v>0</v>
      </c>
      <c r="R39" s="158">
        <v>0</v>
      </c>
      <c r="S39" s="159">
        <v>1</v>
      </c>
      <c r="T39" s="159">
        <v>13</v>
      </c>
      <c r="U39" s="160">
        <f>U46+U40</f>
        <v>87.3</v>
      </c>
      <c r="V39" s="174">
        <f>V46+V40</f>
        <v>2</v>
      </c>
      <c r="W39" s="184">
        <f>W46+W40</f>
        <v>2</v>
      </c>
      <c r="X39" s="197"/>
      <c r="Y39" s="198"/>
      <c r="Z39" s="198"/>
      <c r="AA39" s="9">
        <v>0</v>
      </c>
      <c r="AB39" s="8">
        <v>0</v>
      </c>
      <c r="AC39" s="7"/>
      <c r="AD39" s="79">
        <v>155</v>
      </c>
      <c r="AE39" s="82"/>
      <c r="AF39" s="2"/>
    </row>
    <row r="40" spans="1:32" s="72" customFormat="1" ht="30" customHeight="1">
      <c r="A40" s="61"/>
      <c r="B40" s="62"/>
      <c r="C40" s="63"/>
      <c r="D40" s="64"/>
      <c r="E40" s="65"/>
      <c r="F40" s="66"/>
      <c r="G40" s="66"/>
      <c r="H40" s="66"/>
      <c r="I40" s="66"/>
      <c r="J40" s="67"/>
      <c r="K40" s="191" t="s">
        <v>8</v>
      </c>
      <c r="L40" s="191"/>
      <c r="M40" s="191"/>
      <c r="N40" s="191"/>
      <c r="O40" s="192"/>
      <c r="P40" s="156" t="s">
        <v>60</v>
      </c>
      <c r="Q40" s="157" t="s">
        <v>92</v>
      </c>
      <c r="R40" s="158">
        <v>0</v>
      </c>
      <c r="S40" s="159">
        <v>1</v>
      </c>
      <c r="T40" s="159">
        <v>13</v>
      </c>
      <c r="U40" s="160">
        <f>U41+U43</f>
        <v>27.3</v>
      </c>
      <c r="V40" s="174">
        <f>V41+V43</f>
        <v>2</v>
      </c>
      <c r="W40" s="184">
        <f>W41+W43</f>
        <v>2</v>
      </c>
      <c r="X40" s="195"/>
      <c r="Y40" s="196"/>
      <c r="Z40" s="196"/>
      <c r="AA40" s="68">
        <v>0</v>
      </c>
      <c r="AB40" s="69">
        <v>0</v>
      </c>
      <c r="AC40" s="70"/>
      <c r="AD40" s="80">
        <v>155</v>
      </c>
      <c r="AE40" s="84"/>
      <c r="AF40" s="71"/>
    </row>
    <row r="41" spans="1:32" ht="20.45" customHeight="1">
      <c r="A41" s="6"/>
      <c r="B41" s="193" t="s">
        <v>20</v>
      </c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4"/>
      <c r="P41" s="156" t="s">
        <v>2</v>
      </c>
      <c r="Q41" s="175">
        <v>8800000090</v>
      </c>
      <c r="R41" s="158">
        <v>800</v>
      </c>
      <c r="S41" s="159">
        <v>1</v>
      </c>
      <c r="T41" s="159">
        <v>13</v>
      </c>
      <c r="U41" s="160">
        <f>U42</f>
        <v>2</v>
      </c>
      <c r="V41" s="174">
        <f>V42</f>
        <v>2</v>
      </c>
      <c r="W41" s="184">
        <f>W42</f>
        <v>2</v>
      </c>
      <c r="X41" s="197"/>
      <c r="Y41" s="198"/>
      <c r="Z41" s="198"/>
      <c r="AA41" s="9">
        <v>1000</v>
      </c>
      <c r="AB41" s="8">
        <v>0</v>
      </c>
      <c r="AC41" s="7"/>
      <c r="AD41" s="79">
        <v>155</v>
      </c>
      <c r="AE41" s="82"/>
      <c r="AF41" s="2"/>
    </row>
    <row r="42" spans="1:32" ht="23.25" customHeight="1">
      <c r="A42" s="6"/>
      <c r="B42" s="15"/>
      <c r="C42" s="14"/>
      <c r="D42" s="13"/>
      <c r="E42" s="12"/>
      <c r="F42" s="11"/>
      <c r="G42" s="11"/>
      <c r="H42" s="11"/>
      <c r="I42" s="16"/>
      <c r="J42" s="193" t="s">
        <v>9</v>
      </c>
      <c r="K42" s="193"/>
      <c r="L42" s="193"/>
      <c r="M42" s="193"/>
      <c r="N42" s="193"/>
      <c r="O42" s="194"/>
      <c r="P42" s="161" t="s">
        <v>55</v>
      </c>
      <c r="Q42" s="176">
        <v>8800000090</v>
      </c>
      <c r="R42" s="163">
        <v>850</v>
      </c>
      <c r="S42" s="164">
        <v>1</v>
      </c>
      <c r="T42" s="164">
        <v>13</v>
      </c>
      <c r="U42" s="165">
        <v>2</v>
      </c>
      <c r="V42" s="166">
        <v>2</v>
      </c>
      <c r="W42" s="167">
        <v>2</v>
      </c>
      <c r="X42" s="197"/>
      <c r="Y42" s="198"/>
      <c r="Z42" s="198"/>
      <c r="AA42" s="9">
        <v>1000</v>
      </c>
      <c r="AB42" s="8">
        <v>0</v>
      </c>
      <c r="AC42" s="7"/>
      <c r="AD42" s="79">
        <v>155</v>
      </c>
      <c r="AE42" s="82"/>
      <c r="AF42" s="2"/>
    </row>
    <row r="43" spans="1:32" s="72" customFormat="1" ht="27.6" customHeight="1">
      <c r="A43" s="61"/>
      <c r="B43" s="62"/>
      <c r="C43" s="63"/>
      <c r="D43" s="64"/>
      <c r="E43" s="65"/>
      <c r="F43" s="66"/>
      <c r="G43" s="66"/>
      <c r="H43" s="66"/>
      <c r="I43" s="66"/>
      <c r="J43" s="67"/>
      <c r="K43" s="191" t="s">
        <v>8</v>
      </c>
      <c r="L43" s="191"/>
      <c r="M43" s="191"/>
      <c r="N43" s="191"/>
      <c r="O43" s="192"/>
      <c r="P43" s="156" t="s">
        <v>27</v>
      </c>
      <c r="Q43" s="157" t="s">
        <v>24</v>
      </c>
      <c r="R43" s="158">
        <v>0</v>
      </c>
      <c r="S43" s="159">
        <v>1</v>
      </c>
      <c r="T43" s="159">
        <v>13</v>
      </c>
      <c r="U43" s="160">
        <f t="shared" ref="U43:W44" si="4">U44</f>
        <v>25.3</v>
      </c>
      <c r="V43" s="174">
        <f t="shared" si="4"/>
        <v>0</v>
      </c>
      <c r="W43" s="184">
        <f t="shared" si="4"/>
        <v>0</v>
      </c>
      <c r="X43" s="195"/>
      <c r="Y43" s="196"/>
      <c r="Z43" s="196"/>
      <c r="AA43" s="68">
        <v>1000</v>
      </c>
      <c r="AB43" s="69">
        <v>0</v>
      </c>
      <c r="AC43" s="70"/>
      <c r="AD43" s="80">
        <v>155</v>
      </c>
      <c r="AE43" s="84"/>
      <c r="AF43" s="71"/>
    </row>
    <row r="44" spans="1:32" s="72" customFormat="1" ht="16.5" customHeight="1">
      <c r="A44" s="61"/>
      <c r="B44" s="62"/>
      <c r="C44" s="63"/>
      <c r="D44" s="64"/>
      <c r="E44" s="65"/>
      <c r="F44" s="66"/>
      <c r="G44" s="66"/>
      <c r="H44" s="66"/>
      <c r="I44" s="66"/>
      <c r="J44" s="67"/>
      <c r="K44" s="73"/>
      <c r="L44" s="73"/>
      <c r="M44" s="73"/>
      <c r="N44" s="73"/>
      <c r="O44" s="67"/>
      <c r="P44" s="156" t="s">
        <v>26</v>
      </c>
      <c r="Q44" s="157" t="s">
        <v>24</v>
      </c>
      <c r="R44" s="158">
        <v>500</v>
      </c>
      <c r="S44" s="159">
        <v>1</v>
      </c>
      <c r="T44" s="159">
        <v>13</v>
      </c>
      <c r="U44" s="160">
        <f t="shared" si="4"/>
        <v>25.3</v>
      </c>
      <c r="V44" s="174">
        <f t="shared" si="4"/>
        <v>0</v>
      </c>
      <c r="W44" s="184">
        <f t="shared" si="4"/>
        <v>0</v>
      </c>
      <c r="X44" s="113"/>
      <c r="Y44" s="74"/>
      <c r="Z44" s="74"/>
      <c r="AA44" s="68"/>
      <c r="AB44" s="69"/>
      <c r="AC44" s="70"/>
      <c r="AD44" s="80"/>
      <c r="AE44" s="84"/>
      <c r="AF44" s="71"/>
    </row>
    <row r="45" spans="1:32" s="72" customFormat="1" ht="16.5" customHeight="1">
      <c r="A45" s="61"/>
      <c r="B45" s="62"/>
      <c r="C45" s="63"/>
      <c r="D45" s="64"/>
      <c r="E45" s="65"/>
      <c r="F45" s="66"/>
      <c r="G45" s="66"/>
      <c r="H45" s="66"/>
      <c r="I45" s="66"/>
      <c r="J45" s="67"/>
      <c r="K45" s="73"/>
      <c r="L45" s="73"/>
      <c r="M45" s="73"/>
      <c r="N45" s="73"/>
      <c r="O45" s="67"/>
      <c r="P45" s="161" t="s">
        <v>25</v>
      </c>
      <c r="Q45" s="176" t="s">
        <v>24</v>
      </c>
      <c r="R45" s="163">
        <v>540</v>
      </c>
      <c r="S45" s="164">
        <v>1</v>
      </c>
      <c r="T45" s="164">
        <v>13</v>
      </c>
      <c r="U45" s="165">
        <v>25.3</v>
      </c>
      <c r="V45" s="166"/>
      <c r="W45" s="167"/>
      <c r="X45" s="113"/>
      <c r="Y45" s="74"/>
      <c r="Z45" s="74"/>
      <c r="AA45" s="68"/>
      <c r="AB45" s="69"/>
      <c r="AC45" s="70"/>
      <c r="AD45" s="80"/>
      <c r="AE45" s="84"/>
      <c r="AF45" s="71"/>
    </row>
    <row r="46" spans="1:32" s="72" customFormat="1" ht="27.6" customHeight="1">
      <c r="A46" s="61"/>
      <c r="B46" s="62"/>
      <c r="C46" s="63"/>
      <c r="D46" s="64"/>
      <c r="E46" s="65"/>
      <c r="F46" s="66"/>
      <c r="G46" s="66"/>
      <c r="H46" s="66"/>
      <c r="I46" s="66"/>
      <c r="J46" s="67"/>
      <c r="K46" s="73"/>
      <c r="L46" s="73"/>
      <c r="M46" s="73"/>
      <c r="N46" s="73"/>
      <c r="O46" s="67"/>
      <c r="P46" s="156" t="s">
        <v>111</v>
      </c>
      <c r="Q46" s="175">
        <v>8800000090</v>
      </c>
      <c r="R46" s="158"/>
      <c r="S46" s="159">
        <v>1</v>
      </c>
      <c r="T46" s="159">
        <v>13</v>
      </c>
      <c r="U46" s="160">
        <f>U47</f>
        <v>60</v>
      </c>
      <c r="V46" s="174"/>
      <c r="W46" s="184"/>
      <c r="X46" s="113"/>
      <c r="Y46" s="74"/>
      <c r="Z46" s="74"/>
      <c r="AA46" s="68"/>
      <c r="AB46" s="69"/>
      <c r="AC46" s="70"/>
      <c r="AD46" s="80"/>
      <c r="AE46" s="84"/>
      <c r="AF46" s="71"/>
    </row>
    <row r="47" spans="1:32" ht="27" customHeight="1">
      <c r="A47" s="6"/>
      <c r="B47" s="193" t="s">
        <v>19</v>
      </c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194"/>
      <c r="P47" s="156" t="s">
        <v>9</v>
      </c>
      <c r="Q47" s="175">
        <v>8800000090</v>
      </c>
      <c r="R47" s="158">
        <v>200</v>
      </c>
      <c r="S47" s="159">
        <v>1</v>
      </c>
      <c r="T47" s="159">
        <v>13</v>
      </c>
      <c r="U47" s="160">
        <f>U48</f>
        <v>60</v>
      </c>
      <c r="V47" s="174"/>
      <c r="W47" s="184"/>
      <c r="X47" s="197"/>
      <c r="Y47" s="198"/>
      <c r="Z47" s="198"/>
      <c r="AA47" s="9">
        <v>1000</v>
      </c>
      <c r="AB47" s="8">
        <v>0</v>
      </c>
      <c r="AC47" s="7"/>
      <c r="AD47" s="79">
        <v>155</v>
      </c>
      <c r="AE47" s="82"/>
      <c r="AF47" s="2"/>
    </row>
    <row r="48" spans="1:32" ht="31.5" customHeight="1">
      <c r="A48" s="6"/>
      <c r="B48" s="15"/>
      <c r="C48" s="14"/>
      <c r="D48" s="13"/>
      <c r="E48" s="12"/>
      <c r="F48" s="11"/>
      <c r="G48" s="11"/>
      <c r="H48" s="11"/>
      <c r="I48" s="16"/>
      <c r="J48" s="193" t="s">
        <v>9</v>
      </c>
      <c r="K48" s="193"/>
      <c r="L48" s="193"/>
      <c r="M48" s="193"/>
      <c r="N48" s="193"/>
      <c r="O48" s="194"/>
      <c r="P48" s="161" t="s">
        <v>8</v>
      </c>
      <c r="Q48" s="175">
        <v>8800000090</v>
      </c>
      <c r="R48" s="163">
        <v>240</v>
      </c>
      <c r="S48" s="164">
        <v>1</v>
      </c>
      <c r="T48" s="164">
        <v>13</v>
      </c>
      <c r="U48" s="165">
        <v>60</v>
      </c>
      <c r="V48" s="174"/>
      <c r="W48" s="184"/>
      <c r="X48" s="197"/>
      <c r="Y48" s="198"/>
      <c r="Z48" s="198"/>
      <c r="AA48" s="9">
        <v>1000</v>
      </c>
      <c r="AB48" s="8">
        <v>0</v>
      </c>
      <c r="AC48" s="7"/>
      <c r="AD48" s="79">
        <v>155</v>
      </c>
      <c r="AE48" s="82"/>
      <c r="AF48" s="2"/>
    </row>
    <row r="49" spans="1:32" s="72" customFormat="1" ht="21" customHeight="1">
      <c r="A49" s="61"/>
      <c r="B49" s="62"/>
      <c r="C49" s="63"/>
      <c r="D49" s="64"/>
      <c r="E49" s="65"/>
      <c r="F49" s="66"/>
      <c r="G49" s="66"/>
      <c r="H49" s="66"/>
      <c r="I49" s="66"/>
      <c r="J49" s="67"/>
      <c r="K49" s="191" t="s">
        <v>8</v>
      </c>
      <c r="L49" s="191"/>
      <c r="M49" s="191"/>
      <c r="N49" s="191"/>
      <c r="O49" s="192"/>
      <c r="P49" s="156" t="s">
        <v>66</v>
      </c>
      <c r="Q49" s="157">
        <v>0</v>
      </c>
      <c r="R49" s="158">
        <v>0</v>
      </c>
      <c r="S49" s="159">
        <v>2</v>
      </c>
      <c r="T49" s="159">
        <v>0</v>
      </c>
      <c r="U49" s="160">
        <f t="shared" ref="U49:W51" si="5">U50</f>
        <v>92.7</v>
      </c>
      <c r="V49" s="174">
        <f t="shared" si="5"/>
        <v>92.8</v>
      </c>
      <c r="W49" s="184">
        <f t="shared" si="5"/>
        <v>94.6</v>
      </c>
      <c r="X49" s="195"/>
      <c r="Y49" s="196"/>
      <c r="Z49" s="196"/>
      <c r="AA49" s="68">
        <v>1000</v>
      </c>
      <c r="AB49" s="69">
        <v>0</v>
      </c>
      <c r="AC49" s="70"/>
      <c r="AD49" s="80">
        <v>155</v>
      </c>
      <c r="AE49" s="84"/>
      <c r="AF49" s="71"/>
    </row>
    <row r="50" spans="1:32" s="72" customFormat="1" ht="21" customHeight="1">
      <c r="A50" s="61"/>
      <c r="B50" s="62"/>
      <c r="C50" s="63"/>
      <c r="D50" s="64"/>
      <c r="E50" s="65"/>
      <c r="F50" s="66"/>
      <c r="G50" s="66"/>
      <c r="H50" s="66"/>
      <c r="I50" s="66"/>
      <c r="J50" s="67"/>
      <c r="K50" s="73"/>
      <c r="L50" s="73"/>
      <c r="M50" s="73"/>
      <c r="N50" s="73"/>
      <c r="O50" s="67"/>
      <c r="P50" s="156" t="s">
        <v>67</v>
      </c>
      <c r="Q50" s="157">
        <v>0</v>
      </c>
      <c r="R50" s="158">
        <v>0</v>
      </c>
      <c r="S50" s="159">
        <v>2</v>
      </c>
      <c r="T50" s="159">
        <v>3</v>
      </c>
      <c r="U50" s="160">
        <f t="shared" si="5"/>
        <v>92.7</v>
      </c>
      <c r="V50" s="174">
        <f t="shared" si="5"/>
        <v>92.8</v>
      </c>
      <c r="W50" s="184">
        <f t="shared" si="5"/>
        <v>94.6</v>
      </c>
      <c r="X50" s="113"/>
      <c r="Y50" s="74"/>
      <c r="Z50" s="74"/>
      <c r="AA50" s="68"/>
      <c r="AB50" s="69"/>
      <c r="AC50" s="70"/>
      <c r="AD50" s="80"/>
      <c r="AE50" s="84"/>
      <c r="AF50" s="71"/>
    </row>
    <row r="51" spans="1:32" s="72" customFormat="1" ht="29.45" customHeight="1">
      <c r="A51" s="61"/>
      <c r="B51" s="62"/>
      <c r="C51" s="63"/>
      <c r="D51" s="64"/>
      <c r="E51" s="65"/>
      <c r="F51" s="66"/>
      <c r="G51" s="66"/>
      <c r="H51" s="66"/>
      <c r="I51" s="66"/>
      <c r="J51" s="67"/>
      <c r="K51" s="73"/>
      <c r="L51" s="73"/>
      <c r="M51" s="73"/>
      <c r="N51" s="73"/>
      <c r="O51" s="67"/>
      <c r="P51" s="156" t="s">
        <v>68</v>
      </c>
      <c r="Q51" s="157" t="s">
        <v>93</v>
      </c>
      <c r="R51" s="158">
        <v>0</v>
      </c>
      <c r="S51" s="159">
        <v>2</v>
      </c>
      <c r="T51" s="159">
        <v>3</v>
      </c>
      <c r="U51" s="160">
        <f t="shared" si="5"/>
        <v>92.7</v>
      </c>
      <c r="V51" s="174">
        <f t="shared" si="5"/>
        <v>92.8</v>
      </c>
      <c r="W51" s="184">
        <f t="shared" si="5"/>
        <v>94.6</v>
      </c>
      <c r="X51" s="113"/>
      <c r="Y51" s="74"/>
      <c r="Z51" s="74"/>
      <c r="AA51" s="68"/>
      <c r="AB51" s="69"/>
      <c r="AC51" s="70"/>
      <c r="AD51" s="80"/>
      <c r="AE51" s="84"/>
      <c r="AF51" s="71"/>
    </row>
    <row r="52" spans="1:32" s="72" customFormat="1" ht="60" customHeight="1">
      <c r="A52" s="61"/>
      <c r="B52" s="62"/>
      <c r="C52" s="63"/>
      <c r="D52" s="64"/>
      <c r="E52" s="65"/>
      <c r="F52" s="66"/>
      <c r="G52" s="66"/>
      <c r="H52" s="66"/>
      <c r="I52" s="66"/>
      <c r="J52" s="67"/>
      <c r="K52" s="73"/>
      <c r="L52" s="73"/>
      <c r="M52" s="73"/>
      <c r="N52" s="73"/>
      <c r="O52" s="67"/>
      <c r="P52" s="156" t="s">
        <v>23</v>
      </c>
      <c r="Q52" s="157" t="s">
        <v>21</v>
      </c>
      <c r="R52" s="158">
        <v>0</v>
      </c>
      <c r="S52" s="159">
        <v>2</v>
      </c>
      <c r="T52" s="159">
        <v>3</v>
      </c>
      <c r="U52" s="160">
        <f>U53+U55</f>
        <v>92.7</v>
      </c>
      <c r="V52" s="174">
        <f>V53+V55</f>
        <v>92.8</v>
      </c>
      <c r="W52" s="184">
        <f>W53+W55</f>
        <v>94.6</v>
      </c>
      <c r="X52" s="114">
        <f t="shared" ref="X52:AD52" si="6">X53+X56+X59</f>
        <v>0</v>
      </c>
      <c r="Y52" s="91">
        <f t="shared" si="6"/>
        <v>0</v>
      </c>
      <c r="Z52" s="91">
        <f t="shared" si="6"/>
        <v>0</v>
      </c>
      <c r="AA52" s="91">
        <f t="shared" si="6"/>
        <v>432100</v>
      </c>
      <c r="AB52" s="91">
        <f t="shared" si="6"/>
        <v>0</v>
      </c>
      <c r="AC52" s="91">
        <f t="shared" si="6"/>
        <v>0</v>
      </c>
      <c r="AD52" s="91">
        <f t="shared" si="6"/>
        <v>310</v>
      </c>
      <c r="AE52" s="84"/>
      <c r="AF52" s="71"/>
    </row>
    <row r="53" spans="1:32" ht="61.5" customHeight="1">
      <c r="A53" s="6"/>
      <c r="B53" s="193" t="s">
        <v>17</v>
      </c>
      <c r="C53" s="193"/>
      <c r="D53" s="193"/>
      <c r="E53" s="193"/>
      <c r="F53" s="193"/>
      <c r="G53" s="193"/>
      <c r="H53" s="193"/>
      <c r="I53" s="193"/>
      <c r="J53" s="193"/>
      <c r="K53" s="193"/>
      <c r="L53" s="193"/>
      <c r="M53" s="193"/>
      <c r="N53" s="193"/>
      <c r="O53" s="194"/>
      <c r="P53" s="156" t="s">
        <v>6</v>
      </c>
      <c r="Q53" s="157" t="s">
        <v>21</v>
      </c>
      <c r="R53" s="158">
        <v>100</v>
      </c>
      <c r="S53" s="159">
        <v>2</v>
      </c>
      <c r="T53" s="159">
        <v>3</v>
      </c>
      <c r="U53" s="160">
        <f>U54</f>
        <v>91.9</v>
      </c>
      <c r="V53" s="174">
        <f>V54</f>
        <v>92</v>
      </c>
      <c r="W53" s="184">
        <f>W54</f>
        <v>93.8</v>
      </c>
      <c r="X53" s="197"/>
      <c r="Y53" s="198"/>
      <c r="Z53" s="198"/>
      <c r="AA53" s="9">
        <v>232100</v>
      </c>
      <c r="AB53" s="8">
        <v>0</v>
      </c>
      <c r="AC53" s="7"/>
      <c r="AD53" s="79">
        <v>155</v>
      </c>
      <c r="AE53" s="82"/>
      <c r="AF53" s="2"/>
    </row>
    <row r="54" spans="1:32" ht="23.25" customHeight="1">
      <c r="A54" s="6"/>
      <c r="B54" s="15"/>
      <c r="C54" s="14"/>
      <c r="D54" s="13"/>
      <c r="E54" s="12"/>
      <c r="F54" s="11"/>
      <c r="G54" s="11"/>
      <c r="H54" s="11"/>
      <c r="I54" s="16"/>
      <c r="J54" s="193" t="s">
        <v>9</v>
      </c>
      <c r="K54" s="193"/>
      <c r="L54" s="193"/>
      <c r="M54" s="193"/>
      <c r="N54" s="193"/>
      <c r="O54" s="194"/>
      <c r="P54" s="161" t="s">
        <v>22</v>
      </c>
      <c r="Q54" s="162" t="s">
        <v>21</v>
      </c>
      <c r="R54" s="163">
        <v>120</v>
      </c>
      <c r="S54" s="164">
        <v>2</v>
      </c>
      <c r="T54" s="164">
        <v>3</v>
      </c>
      <c r="U54" s="165">
        <v>91.9</v>
      </c>
      <c r="V54" s="166">
        <v>92</v>
      </c>
      <c r="W54" s="167">
        <v>93.8</v>
      </c>
      <c r="X54" s="197"/>
      <c r="Y54" s="198"/>
      <c r="Z54" s="198"/>
      <c r="AA54" s="9">
        <v>232100</v>
      </c>
      <c r="AB54" s="8">
        <v>0</v>
      </c>
      <c r="AC54" s="7"/>
      <c r="AD54" s="79">
        <v>155</v>
      </c>
      <c r="AE54" s="82"/>
      <c r="AF54" s="2"/>
    </row>
    <row r="55" spans="1:32" s="72" customFormat="1" ht="28.9" customHeight="1">
      <c r="A55" s="61"/>
      <c r="B55" s="62"/>
      <c r="C55" s="63"/>
      <c r="D55" s="64"/>
      <c r="E55" s="65"/>
      <c r="F55" s="66"/>
      <c r="G55" s="66"/>
      <c r="H55" s="66"/>
      <c r="I55" s="66"/>
      <c r="J55" s="67"/>
      <c r="K55" s="191" t="s">
        <v>8</v>
      </c>
      <c r="L55" s="191"/>
      <c r="M55" s="191"/>
      <c r="N55" s="191"/>
      <c r="O55" s="192"/>
      <c r="P55" s="156" t="s">
        <v>9</v>
      </c>
      <c r="Q55" s="157" t="s">
        <v>21</v>
      </c>
      <c r="R55" s="158">
        <v>200</v>
      </c>
      <c r="S55" s="159">
        <v>2</v>
      </c>
      <c r="T55" s="159">
        <v>3</v>
      </c>
      <c r="U55" s="160">
        <f>U56</f>
        <v>0.8</v>
      </c>
      <c r="V55" s="174">
        <f t="shared" ref="V55:W55" si="7">V56</f>
        <v>0.8</v>
      </c>
      <c r="W55" s="184">
        <f t="shared" si="7"/>
        <v>0.8</v>
      </c>
      <c r="X55" s="195"/>
      <c r="Y55" s="196"/>
      <c r="Z55" s="196"/>
      <c r="AA55" s="68">
        <v>232100</v>
      </c>
      <c r="AB55" s="69">
        <v>0</v>
      </c>
      <c r="AC55" s="70"/>
      <c r="AD55" s="80">
        <v>155</v>
      </c>
      <c r="AE55" s="84"/>
      <c r="AF55" s="71"/>
    </row>
    <row r="56" spans="1:32" ht="30" customHeight="1">
      <c r="A56" s="6"/>
      <c r="B56" s="193" t="s">
        <v>15</v>
      </c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  <c r="O56" s="194"/>
      <c r="P56" s="161" t="s">
        <v>8</v>
      </c>
      <c r="Q56" s="162" t="s">
        <v>21</v>
      </c>
      <c r="R56" s="163">
        <v>240</v>
      </c>
      <c r="S56" s="164">
        <v>2</v>
      </c>
      <c r="T56" s="164">
        <v>3</v>
      </c>
      <c r="U56" s="165">
        <v>0.8</v>
      </c>
      <c r="V56" s="166">
        <v>0.8</v>
      </c>
      <c r="W56" s="167">
        <v>0.8</v>
      </c>
      <c r="X56" s="197"/>
      <c r="Y56" s="198"/>
      <c r="Z56" s="198"/>
      <c r="AA56" s="9">
        <v>200000</v>
      </c>
      <c r="AB56" s="8">
        <v>0</v>
      </c>
      <c r="AC56" s="7"/>
      <c r="AD56" s="79">
        <v>155</v>
      </c>
      <c r="AE56" s="82"/>
      <c r="AF56" s="2"/>
    </row>
    <row r="57" spans="1:32" ht="32.25" customHeight="1">
      <c r="A57" s="6"/>
      <c r="B57" s="15"/>
      <c r="C57" s="14"/>
      <c r="D57" s="13"/>
      <c r="E57" s="12"/>
      <c r="F57" s="11"/>
      <c r="G57" s="11"/>
      <c r="H57" s="11"/>
      <c r="I57" s="16"/>
      <c r="J57" s="193" t="s">
        <v>9</v>
      </c>
      <c r="K57" s="193"/>
      <c r="L57" s="193"/>
      <c r="M57" s="193"/>
      <c r="N57" s="193"/>
      <c r="O57" s="194"/>
      <c r="P57" s="156" t="s">
        <v>69</v>
      </c>
      <c r="Q57" s="157">
        <v>0</v>
      </c>
      <c r="R57" s="158">
        <v>0</v>
      </c>
      <c r="S57" s="159">
        <v>3</v>
      </c>
      <c r="T57" s="159">
        <v>0</v>
      </c>
      <c r="U57" s="160">
        <f>U58+U63</f>
        <v>3</v>
      </c>
      <c r="V57" s="174">
        <f>V58+V63</f>
        <v>0</v>
      </c>
      <c r="W57" s="184">
        <f>W58+W63</f>
        <v>0</v>
      </c>
      <c r="X57" s="197"/>
      <c r="Y57" s="198"/>
      <c r="Z57" s="198"/>
      <c r="AA57" s="9">
        <v>200000</v>
      </c>
      <c r="AB57" s="8">
        <v>0</v>
      </c>
      <c r="AC57" s="7"/>
      <c r="AD57" s="79">
        <v>155</v>
      </c>
      <c r="AE57" s="82"/>
      <c r="AF57" s="2"/>
    </row>
    <row r="58" spans="1:32" s="72" customFormat="1" ht="28.15" customHeight="1">
      <c r="A58" s="61"/>
      <c r="B58" s="62"/>
      <c r="C58" s="63"/>
      <c r="D58" s="64"/>
      <c r="E58" s="65"/>
      <c r="F58" s="66"/>
      <c r="G58" s="66"/>
      <c r="H58" s="66"/>
      <c r="I58" s="66"/>
      <c r="J58" s="67"/>
      <c r="K58" s="191" t="s">
        <v>8</v>
      </c>
      <c r="L58" s="191"/>
      <c r="M58" s="191"/>
      <c r="N58" s="191"/>
      <c r="O58" s="192"/>
      <c r="P58" s="156" t="s">
        <v>70</v>
      </c>
      <c r="Q58" s="157">
        <v>0</v>
      </c>
      <c r="R58" s="158">
        <v>0</v>
      </c>
      <c r="S58" s="159">
        <v>3</v>
      </c>
      <c r="T58" s="159">
        <v>9</v>
      </c>
      <c r="U58" s="160">
        <f>+U59</f>
        <v>1</v>
      </c>
      <c r="V58" s="174">
        <f>V59</f>
        <v>0</v>
      </c>
      <c r="W58" s="184">
        <f>W59</f>
        <v>0</v>
      </c>
      <c r="X58" s="195"/>
      <c r="Y58" s="196"/>
      <c r="Z58" s="196"/>
      <c r="AA58" s="68">
        <v>200000</v>
      </c>
      <c r="AB58" s="69">
        <v>0</v>
      </c>
      <c r="AC58" s="70"/>
      <c r="AD58" s="80">
        <v>155</v>
      </c>
      <c r="AE58" s="84"/>
      <c r="AF58" s="71"/>
    </row>
    <row r="59" spans="1:32" s="72" customFormat="1" ht="32.25" customHeight="1">
      <c r="A59" s="61"/>
      <c r="B59" s="62"/>
      <c r="C59" s="63"/>
      <c r="D59" s="64"/>
      <c r="E59" s="65"/>
      <c r="F59" s="66"/>
      <c r="G59" s="66"/>
      <c r="H59" s="66"/>
      <c r="I59" s="66"/>
      <c r="J59" s="67"/>
      <c r="K59" s="73"/>
      <c r="L59" s="73"/>
      <c r="M59" s="73"/>
      <c r="N59" s="73"/>
      <c r="O59" s="67"/>
      <c r="P59" s="168" t="s">
        <v>70</v>
      </c>
      <c r="Q59" s="157" t="s">
        <v>94</v>
      </c>
      <c r="R59" s="158">
        <v>0</v>
      </c>
      <c r="S59" s="159">
        <v>3</v>
      </c>
      <c r="T59" s="159">
        <v>9</v>
      </c>
      <c r="U59" s="160">
        <f>U60</f>
        <v>1</v>
      </c>
      <c r="V59" s="174">
        <f>V60</f>
        <v>0</v>
      </c>
      <c r="W59" s="184">
        <f>W60</f>
        <v>0</v>
      </c>
      <c r="X59" s="113"/>
      <c r="Y59" s="74"/>
      <c r="Z59" s="74"/>
      <c r="AA59" s="68"/>
      <c r="AB59" s="69"/>
      <c r="AC59" s="70"/>
      <c r="AD59" s="80"/>
      <c r="AE59" s="84"/>
      <c r="AF59" s="71"/>
    </row>
    <row r="60" spans="1:32" s="72" customFormat="1" ht="17.25" customHeight="1">
      <c r="A60" s="61"/>
      <c r="B60" s="62"/>
      <c r="C60" s="63"/>
      <c r="D60" s="64"/>
      <c r="E60" s="65"/>
      <c r="F60" s="66"/>
      <c r="G60" s="66"/>
      <c r="H60" s="66"/>
      <c r="I60" s="66"/>
      <c r="J60" s="67"/>
      <c r="K60" s="73"/>
      <c r="L60" s="73"/>
      <c r="M60" s="73"/>
      <c r="N60" s="73"/>
      <c r="O60" s="67"/>
      <c r="P60" s="168" t="s">
        <v>48</v>
      </c>
      <c r="Q60" s="177">
        <v>8500039020</v>
      </c>
      <c r="R60" s="158">
        <v>0</v>
      </c>
      <c r="S60" s="159">
        <v>3</v>
      </c>
      <c r="T60" s="159">
        <v>9</v>
      </c>
      <c r="U60" s="160">
        <f>U62</f>
        <v>1</v>
      </c>
      <c r="V60" s="174">
        <f>V62</f>
        <v>0</v>
      </c>
      <c r="W60" s="184">
        <f>W62</f>
        <v>0</v>
      </c>
      <c r="X60" s="113"/>
      <c r="Y60" s="74"/>
      <c r="Z60" s="74"/>
      <c r="AA60" s="68"/>
      <c r="AB60" s="69"/>
      <c r="AC60" s="70"/>
      <c r="AD60" s="80"/>
      <c r="AE60" s="84"/>
      <c r="AF60" s="71"/>
    </row>
    <row r="61" spans="1:32" s="72" customFormat="1" ht="32.25" customHeight="1">
      <c r="A61" s="61"/>
      <c r="B61" s="62"/>
      <c r="C61" s="63"/>
      <c r="D61" s="64"/>
      <c r="E61" s="65"/>
      <c r="F61" s="66"/>
      <c r="G61" s="66"/>
      <c r="H61" s="66"/>
      <c r="I61" s="66"/>
      <c r="J61" s="67"/>
      <c r="K61" s="73"/>
      <c r="L61" s="73"/>
      <c r="M61" s="73"/>
      <c r="N61" s="73"/>
      <c r="O61" s="67"/>
      <c r="P61" s="156" t="s">
        <v>9</v>
      </c>
      <c r="Q61" s="177">
        <v>8500039020</v>
      </c>
      <c r="R61" s="158">
        <v>200</v>
      </c>
      <c r="S61" s="159">
        <v>3</v>
      </c>
      <c r="T61" s="159">
        <v>9</v>
      </c>
      <c r="U61" s="160">
        <f>U62</f>
        <v>1</v>
      </c>
      <c r="V61" s="174">
        <v>0</v>
      </c>
      <c r="W61" s="184">
        <v>0</v>
      </c>
      <c r="X61" s="113"/>
      <c r="Y61" s="74"/>
      <c r="Z61" s="74"/>
      <c r="AA61" s="68"/>
      <c r="AB61" s="69"/>
      <c r="AC61" s="70"/>
      <c r="AD61" s="80"/>
      <c r="AE61" s="84"/>
      <c r="AF61" s="71"/>
    </row>
    <row r="62" spans="1:32" s="72" customFormat="1" ht="35.25" customHeight="1">
      <c r="A62" s="61"/>
      <c r="B62" s="62"/>
      <c r="C62" s="63"/>
      <c r="D62" s="64"/>
      <c r="E62" s="65"/>
      <c r="F62" s="66"/>
      <c r="G62" s="66"/>
      <c r="H62" s="66"/>
      <c r="I62" s="66"/>
      <c r="J62" s="67"/>
      <c r="K62" s="73"/>
      <c r="L62" s="73"/>
      <c r="M62" s="73"/>
      <c r="N62" s="73"/>
      <c r="O62" s="67"/>
      <c r="P62" s="161" t="s">
        <v>8</v>
      </c>
      <c r="Q62" s="178">
        <v>8500039020</v>
      </c>
      <c r="R62" s="163">
        <v>240</v>
      </c>
      <c r="S62" s="164">
        <v>3</v>
      </c>
      <c r="T62" s="164">
        <v>9</v>
      </c>
      <c r="U62" s="165">
        <v>1</v>
      </c>
      <c r="V62" s="166">
        <v>0</v>
      </c>
      <c r="W62" s="167">
        <v>0</v>
      </c>
      <c r="X62" s="113"/>
      <c r="Y62" s="74"/>
      <c r="Z62" s="74"/>
      <c r="AA62" s="68"/>
      <c r="AB62" s="69"/>
      <c r="AC62" s="70"/>
      <c r="AD62" s="80"/>
      <c r="AE62" s="84"/>
      <c r="AF62" s="71"/>
    </row>
    <row r="63" spans="1:32" s="72" customFormat="1" ht="30.75" customHeight="1">
      <c r="A63" s="61"/>
      <c r="B63" s="62"/>
      <c r="C63" s="63"/>
      <c r="D63" s="64"/>
      <c r="E63" s="65"/>
      <c r="F63" s="66"/>
      <c r="G63" s="66"/>
      <c r="H63" s="66"/>
      <c r="I63" s="66"/>
      <c r="J63" s="67"/>
      <c r="K63" s="73"/>
      <c r="L63" s="73"/>
      <c r="M63" s="73"/>
      <c r="N63" s="73"/>
      <c r="O63" s="67"/>
      <c r="P63" s="156" t="s">
        <v>71</v>
      </c>
      <c r="Q63" s="157">
        <v>0</v>
      </c>
      <c r="R63" s="158">
        <v>0</v>
      </c>
      <c r="S63" s="159">
        <v>3</v>
      </c>
      <c r="T63" s="159">
        <v>14</v>
      </c>
      <c r="U63" s="160">
        <f>U64</f>
        <v>2</v>
      </c>
      <c r="V63" s="174">
        <f>V64</f>
        <v>0</v>
      </c>
      <c r="W63" s="184">
        <f>W64</f>
        <v>0</v>
      </c>
      <c r="X63" s="113"/>
      <c r="Y63" s="74"/>
      <c r="Z63" s="74"/>
      <c r="AA63" s="68"/>
      <c r="AB63" s="69"/>
      <c r="AC63" s="70"/>
      <c r="AD63" s="80"/>
      <c r="AE63" s="84"/>
      <c r="AF63" s="71"/>
    </row>
    <row r="64" spans="1:32" s="72" customFormat="1" ht="34.5" customHeight="1">
      <c r="A64" s="61"/>
      <c r="B64" s="62"/>
      <c r="C64" s="63"/>
      <c r="D64" s="64"/>
      <c r="E64" s="65"/>
      <c r="F64" s="66"/>
      <c r="G64" s="66"/>
      <c r="H64" s="66"/>
      <c r="I64" s="66"/>
      <c r="J64" s="67"/>
      <c r="K64" s="73"/>
      <c r="L64" s="73"/>
      <c r="M64" s="73"/>
      <c r="N64" s="73"/>
      <c r="O64" s="67"/>
      <c r="P64" s="156" t="s">
        <v>60</v>
      </c>
      <c r="Q64" s="157" t="s">
        <v>92</v>
      </c>
      <c r="R64" s="158">
        <v>0</v>
      </c>
      <c r="S64" s="159">
        <v>3</v>
      </c>
      <c r="T64" s="159">
        <v>14</v>
      </c>
      <c r="U64" s="160">
        <f>U65+U68</f>
        <v>2</v>
      </c>
      <c r="V64" s="174">
        <f t="shared" ref="V64:W66" si="8">V65</f>
        <v>0</v>
      </c>
      <c r="W64" s="184">
        <f t="shared" si="8"/>
        <v>0</v>
      </c>
      <c r="X64" s="113"/>
      <c r="Y64" s="74"/>
      <c r="Z64" s="74"/>
      <c r="AA64" s="68"/>
      <c r="AB64" s="69"/>
      <c r="AC64" s="70"/>
      <c r="AD64" s="80"/>
      <c r="AE64" s="84"/>
      <c r="AF64" s="71"/>
    </row>
    <row r="65" spans="1:32" s="72" customFormat="1" ht="33" customHeight="1">
      <c r="A65" s="61"/>
      <c r="B65" s="62"/>
      <c r="C65" s="63"/>
      <c r="D65" s="64"/>
      <c r="E65" s="65"/>
      <c r="F65" s="66"/>
      <c r="G65" s="66"/>
      <c r="H65" s="66"/>
      <c r="I65" s="66"/>
      <c r="J65" s="67"/>
      <c r="K65" s="73"/>
      <c r="L65" s="73"/>
      <c r="M65" s="73"/>
      <c r="N65" s="73"/>
      <c r="O65" s="67"/>
      <c r="P65" s="156" t="s">
        <v>19</v>
      </c>
      <c r="Q65" s="157" t="s">
        <v>18</v>
      </c>
      <c r="R65" s="158">
        <v>0</v>
      </c>
      <c r="S65" s="159">
        <v>3</v>
      </c>
      <c r="T65" s="159">
        <v>14</v>
      </c>
      <c r="U65" s="160">
        <f>U66</f>
        <v>1</v>
      </c>
      <c r="V65" s="174">
        <f t="shared" si="8"/>
        <v>0</v>
      </c>
      <c r="W65" s="184">
        <f t="shared" si="8"/>
        <v>0</v>
      </c>
      <c r="X65" s="113"/>
      <c r="Y65" s="74"/>
      <c r="Z65" s="74"/>
      <c r="AA65" s="68"/>
      <c r="AB65" s="69"/>
      <c r="AC65" s="70"/>
      <c r="AD65" s="80"/>
      <c r="AE65" s="84"/>
      <c r="AF65" s="71"/>
    </row>
    <row r="66" spans="1:32" s="72" customFormat="1" ht="33" customHeight="1">
      <c r="A66" s="61"/>
      <c r="B66" s="62"/>
      <c r="C66" s="63"/>
      <c r="D66" s="64"/>
      <c r="E66" s="65"/>
      <c r="F66" s="66"/>
      <c r="G66" s="66"/>
      <c r="H66" s="66"/>
      <c r="I66" s="66"/>
      <c r="J66" s="67"/>
      <c r="K66" s="73"/>
      <c r="L66" s="73"/>
      <c r="M66" s="73"/>
      <c r="N66" s="73"/>
      <c r="O66" s="67"/>
      <c r="P66" s="156" t="s">
        <v>9</v>
      </c>
      <c r="Q66" s="157" t="s">
        <v>18</v>
      </c>
      <c r="R66" s="158">
        <v>200</v>
      </c>
      <c r="S66" s="159">
        <v>3</v>
      </c>
      <c r="T66" s="159">
        <v>14</v>
      </c>
      <c r="U66" s="160">
        <f>U67</f>
        <v>1</v>
      </c>
      <c r="V66" s="174">
        <f t="shared" si="8"/>
        <v>0</v>
      </c>
      <c r="W66" s="184">
        <f t="shared" si="8"/>
        <v>0</v>
      </c>
      <c r="X66" s="113"/>
      <c r="Y66" s="74"/>
      <c r="Z66" s="74"/>
      <c r="AA66" s="68"/>
      <c r="AB66" s="69"/>
      <c r="AC66" s="70"/>
      <c r="AD66" s="80"/>
      <c r="AE66" s="84"/>
      <c r="AF66" s="71"/>
    </row>
    <row r="67" spans="1:32" s="72" customFormat="1" ht="33" customHeight="1">
      <c r="A67" s="61"/>
      <c r="B67" s="62"/>
      <c r="C67" s="63"/>
      <c r="D67" s="64"/>
      <c r="E67" s="65"/>
      <c r="F67" s="66"/>
      <c r="G67" s="66"/>
      <c r="H67" s="66"/>
      <c r="I67" s="66"/>
      <c r="J67" s="67"/>
      <c r="K67" s="73"/>
      <c r="L67" s="73"/>
      <c r="M67" s="73"/>
      <c r="N67" s="73"/>
      <c r="O67" s="67"/>
      <c r="P67" s="161" t="s">
        <v>8</v>
      </c>
      <c r="Q67" s="162" t="s">
        <v>18</v>
      </c>
      <c r="R67" s="163">
        <v>240</v>
      </c>
      <c r="S67" s="164">
        <v>3</v>
      </c>
      <c r="T67" s="164">
        <v>14</v>
      </c>
      <c r="U67" s="165">
        <v>1</v>
      </c>
      <c r="V67" s="166">
        <v>0</v>
      </c>
      <c r="W67" s="167">
        <v>0</v>
      </c>
      <c r="X67" s="113"/>
      <c r="Y67" s="74"/>
      <c r="Z67" s="74"/>
      <c r="AA67" s="68"/>
      <c r="AB67" s="69"/>
      <c r="AC67" s="70"/>
      <c r="AD67" s="80"/>
      <c r="AE67" s="84"/>
      <c r="AF67" s="71"/>
    </row>
    <row r="68" spans="1:32" s="109" customFormat="1" ht="33" customHeight="1">
      <c r="A68" s="132"/>
      <c r="B68" s="98"/>
      <c r="C68" s="14"/>
      <c r="D68" s="13"/>
      <c r="E68" s="12"/>
      <c r="F68" s="11"/>
      <c r="G68" s="11"/>
      <c r="H68" s="11"/>
      <c r="I68" s="11"/>
      <c r="J68" s="149"/>
      <c r="K68" s="148"/>
      <c r="L68" s="148"/>
      <c r="M68" s="148"/>
      <c r="N68" s="148"/>
      <c r="O68" s="149"/>
      <c r="P68" s="156" t="s">
        <v>108</v>
      </c>
      <c r="Q68" s="157">
        <v>8800000220</v>
      </c>
      <c r="R68" s="158">
        <v>240</v>
      </c>
      <c r="S68" s="159">
        <v>3</v>
      </c>
      <c r="T68" s="159">
        <v>14</v>
      </c>
      <c r="U68" s="160">
        <f>U69</f>
        <v>1</v>
      </c>
      <c r="V68" s="174"/>
      <c r="W68" s="184"/>
      <c r="X68" s="152"/>
      <c r="Y68" s="153"/>
      <c r="Z68" s="153"/>
      <c r="AA68" s="133"/>
      <c r="AB68" s="134"/>
      <c r="AC68" s="135"/>
      <c r="AD68" s="136"/>
      <c r="AE68" s="137"/>
      <c r="AF68" s="108"/>
    </row>
    <row r="69" spans="1:32" s="72" customFormat="1" ht="33" customHeight="1">
      <c r="A69" s="61"/>
      <c r="B69" s="62"/>
      <c r="C69" s="63"/>
      <c r="D69" s="64"/>
      <c r="E69" s="65"/>
      <c r="F69" s="66"/>
      <c r="G69" s="66"/>
      <c r="H69" s="66"/>
      <c r="I69" s="66"/>
      <c r="J69" s="147"/>
      <c r="K69" s="146"/>
      <c r="L69" s="146"/>
      <c r="M69" s="146"/>
      <c r="N69" s="146"/>
      <c r="O69" s="147"/>
      <c r="P69" s="156" t="s">
        <v>9</v>
      </c>
      <c r="Q69" s="162">
        <v>8800000220</v>
      </c>
      <c r="R69" s="163">
        <v>240</v>
      </c>
      <c r="S69" s="164">
        <v>3</v>
      </c>
      <c r="T69" s="164">
        <v>14</v>
      </c>
      <c r="U69" s="160">
        <f>U70</f>
        <v>1</v>
      </c>
      <c r="V69" s="166"/>
      <c r="W69" s="167"/>
      <c r="X69" s="150"/>
      <c r="Y69" s="151"/>
      <c r="Z69" s="151"/>
      <c r="AA69" s="68"/>
      <c r="AB69" s="69"/>
      <c r="AC69" s="70"/>
      <c r="AD69" s="80"/>
      <c r="AE69" s="84"/>
      <c r="AF69" s="71"/>
    </row>
    <row r="70" spans="1:32" s="72" customFormat="1" ht="33" customHeight="1">
      <c r="A70" s="61"/>
      <c r="B70" s="62"/>
      <c r="C70" s="63"/>
      <c r="D70" s="64"/>
      <c r="E70" s="65"/>
      <c r="F70" s="66"/>
      <c r="G70" s="66"/>
      <c r="H70" s="66"/>
      <c r="I70" s="66"/>
      <c r="J70" s="147"/>
      <c r="K70" s="146"/>
      <c r="L70" s="146"/>
      <c r="M70" s="146"/>
      <c r="N70" s="146"/>
      <c r="O70" s="147"/>
      <c r="P70" s="161" t="s">
        <v>8</v>
      </c>
      <c r="Q70" s="162">
        <v>8800000220</v>
      </c>
      <c r="R70" s="163">
        <v>240</v>
      </c>
      <c r="S70" s="164">
        <v>3</v>
      </c>
      <c r="T70" s="164">
        <v>14</v>
      </c>
      <c r="U70" s="165">
        <v>1</v>
      </c>
      <c r="V70" s="166"/>
      <c r="W70" s="167"/>
      <c r="X70" s="150"/>
      <c r="Y70" s="151"/>
      <c r="Z70" s="151"/>
      <c r="AA70" s="68"/>
      <c r="AB70" s="69"/>
      <c r="AC70" s="70"/>
      <c r="AD70" s="80"/>
      <c r="AE70" s="84"/>
      <c r="AF70" s="71"/>
    </row>
    <row r="71" spans="1:32" s="72" customFormat="1" ht="19.5" customHeight="1">
      <c r="A71" s="61"/>
      <c r="B71" s="62"/>
      <c r="C71" s="63"/>
      <c r="D71" s="64"/>
      <c r="E71" s="65"/>
      <c r="F71" s="66"/>
      <c r="G71" s="66"/>
      <c r="H71" s="66"/>
      <c r="I71" s="66"/>
      <c r="J71" s="67"/>
      <c r="K71" s="73"/>
      <c r="L71" s="73"/>
      <c r="M71" s="73"/>
      <c r="N71" s="73"/>
      <c r="O71" s="67"/>
      <c r="P71" s="156" t="s">
        <v>72</v>
      </c>
      <c r="Q71" s="157">
        <v>0</v>
      </c>
      <c r="R71" s="158">
        <v>0</v>
      </c>
      <c r="S71" s="159">
        <v>4</v>
      </c>
      <c r="T71" s="159">
        <v>0</v>
      </c>
      <c r="U71" s="160">
        <f>U72</f>
        <v>2265.8000000000002</v>
      </c>
      <c r="V71" s="174">
        <f>V72</f>
        <v>1354</v>
      </c>
      <c r="W71" s="184">
        <f>W72</f>
        <v>1390.6</v>
      </c>
      <c r="X71" s="113"/>
      <c r="Y71" s="74"/>
      <c r="Z71" s="74"/>
      <c r="AA71" s="68"/>
      <c r="AB71" s="69"/>
      <c r="AC71" s="70"/>
      <c r="AD71" s="80"/>
      <c r="AE71" s="84"/>
      <c r="AF71" s="71"/>
    </row>
    <row r="72" spans="1:32" s="72" customFormat="1" ht="19.5" customHeight="1">
      <c r="A72" s="61"/>
      <c r="B72" s="62"/>
      <c r="C72" s="63"/>
      <c r="D72" s="64"/>
      <c r="E72" s="65"/>
      <c r="F72" s="66"/>
      <c r="G72" s="66"/>
      <c r="H72" s="66"/>
      <c r="I72" s="66"/>
      <c r="J72" s="67"/>
      <c r="K72" s="73"/>
      <c r="L72" s="73"/>
      <c r="M72" s="73"/>
      <c r="N72" s="73"/>
      <c r="O72" s="67"/>
      <c r="P72" s="156" t="s">
        <v>50</v>
      </c>
      <c r="Q72" s="157">
        <v>0</v>
      </c>
      <c r="R72" s="158">
        <v>0</v>
      </c>
      <c r="S72" s="159">
        <v>4</v>
      </c>
      <c r="T72" s="159">
        <v>9</v>
      </c>
      <c r="U72" s="160">
        <f>U75+U73</f>
        <v>2265.8000000000002</v>
      </c>
      <c r="V72" s="174">
        <f>V75</f>
        <v>1354</v>
      </c>
      <c r="W72" s="184">
        <f>W75</f>
        <v>1390.6</v>
      </c>
      <c r="X72" s="113"/>
      <c r="Y72" s="74"/>
      <c r="Z72" s="74"/>
      <c r="AA72" s="68"/>
      <c r="AB72" s="69"/>
      <c r="AC72" s="70"/>
      <c r="AD72" s="80"/>
      <c r="AE72" s="84"/>
      <c r="AF72" s="71"/>
    </row>
    <row r="73" spans="1:32" s="72" customFormat="1" ht="19.5" customHeight="1">
      <c r="A73" s="61"/>
      <c r="B73" s="62"/>
      <c r="C73" s="63"/>
      <c r="D73" s="64"/>
      <c r="E73" s="65"/>
      <c r="F73" s="66"/>
      <c r="G73" s="66"/>
      <c r="H73" s="66"/>
      <c r="I73" s="66"/>
      <c r="J73" s="67"/>
      <c r="K73" s="73"/>
      <c r="L73" s="73"/>
      <c r="M73" s="73"/>
      <c r="N73" s="73"/>
      <c r="O73" s="67"/>
      <c r="P73" s="156" t="s">
        <v>51</v>
      </c>
      <c r="Q73" s="157">
        <v>6100070760</v>
      </c>
      <c r="R73" s="158"/>
      <c r="S73" s="159">
        <v>4</v>
      </c>
      <c r="T73" s="159">
        <v>9</v>
      </c>
      <c r="U73" s="160">
        <f>U74</f>
        <v>840</v>
      </c>
      <c r="V73" s="174">
        <f t="shared" ref="V73:W73" si="9">V74</f>
        <v>0</v>
      </c>
      <c r="W73" s="184">
        <f t="shared" si="9"/>
        <v>0</v>
      </c>
      <c r="X73" s="113"/>
      <c r="Y73" s="74"/>
      <c r="Z73" s="74"/>
      <c r="AA73" s="68"/>
      <c r="AB73" s="69"/>
      <c r="AC73" s="70"/>
      <c r="AD73" s="80"/>
      <c r="AE73" s="84"/>
      <c r="AF73" s="71"/>
    </row>
    <row r="74" spans="1:32" s="72" customFormat="1" ht="63" customHeight="1">
      <c r="A74" s="61"/>
      <c r="B74" s="62"/>
      <c r="C74" s="63"/>
      <c r="D74" s="64"/>
      <c r="E74" s="65"/>
      <c r="F74" s="66"/>
      <c r="G74" s="66"/>
      <c r="H74" s="66"/>
      <c r="I74" s="66"/>
      <c r="J74" s="67"/>
      <c r="K74" s="73"/>
      <c r="L74" s="73"/>
      <c r="M74" s="73"/>
      <c r="N74" s="73"/>
      <c r="O74" s="67"/>
      <c r="P74" s="161" t="s">
        <v>52</v>
      </c>
      <c r="Q74" s="162">
        <v>6100070760</v>
      </c>
      <c r="R74" s="163">
        <v>240</v>
      </c>
      <c r="S74" s="164">
        <v>4</v>
      </c>
      <c r="T74" s="164">
        <v>9</v>
      </c>
      <c r="U74" s="165">
        <v>840</v>
      </c>
      <c r="V74" s="166"/>
      <c r="W74" s="167"/>
      <c r="X74" s="113"/>
      <c r="Y74" s="74"/>
      <c r="Z74" s="74"/>
      <c r="AA74" s="68"/>
      <c r="AB74" s="69"/>
      <c r="AC74" s="70"/>
      <c r="AD74" s="80"/>
      <c r="AE74" s="84"/>
      <c r="AF74" s="71"/>
    </row>
    <row r="75" spans="1:32" s="72" customFormat="1" ht="29.25" customHeight="1">
      <c r="A75" s="61"/>
      <c r="B75" s="62"/>
      <c r="C75" s="63"/>
      <c r="D75" s="64"/>
      <c r="E75" s="65"/>
      <c r="F75" s="66"/>
      <c r="G75" s="66"/>
      <c r="H75" s="66"/>
      <c r="I75" s="66"/>
      <c r="J75" s="67"/>
      <c r="K75" s="73"/>
      <c r="L75" s="73"/>
      <c r="M75" s="73"/>
      <c r="N75" s="73"/>
      <c r="O75" s="67"/>
      <c r="P75" s="156" t="s">
        <v>73</v>
      </c>
      <c r="Q75" s="157" t="s">
        <v>95</v>
      </c>
      <c r="R75" s="158">
        <v>0</v>
      </c>
      <c r="S75" s="159">
        <v>4</v>
      </c>
      <c r="T75" s="159">
        <v>9</v>
      </c>
      <c r="U75" s="160">
        <f>U76+U79+U82</f>
        <v>1425.8000000000002</v>
      </c>
      <c r="V75" s="174">
        <f>V76+V79+V82</f>
        <v>1354</v>
      </c>
      <c r="W75" s="184">
        <f>W76+W79+W82</f>
        <v>1390.6</v>
      </c>
      <c r="X75" s="113"/>
      <c r="Y75" s="74"/>
      <c r="Z75" s="74"/>
      <c r="AA75" s="68"/>
      <c r="AB75" s="69"/>
      <c r="AC75" s="70"/>
      <c r="AD75" s="80"/>
      <c r="AE75" s="84"/>
      <c r="AF75" s="71"/>
    </row>
    <row r="76" spans="1:32" s="72" customFormat="1" ht="29.25" customHeight="1">
      <c r="A76" s="61"/>
      <c r="B76" s="62"/>
      <c r="C76" s="63"/>
      <c r="D76" s="64"/>
      <c r="E76" s="65"/>
      <c r="F76" s="66"/>
      <c r="G76" s="66"/>
      <c r="H76" s="66"/>
      <c r="I76" s="66"/>
      <c r="J76" s="121"/>
      <c r="K76" s="120"/>
      <c r="L76" s="120"/>
      <c r="M76" s="120"/>
      <c r="N76" s="120"/>
      <c r="O76" s="121"/>
      <c r="P76" s="156" t="s">
        <v>74</v>
      </c>
      <c r="Q76" s="157" t="s">
        <v>16</v>
      </c>
      <c r="R76" s="158">
        <v>0</v>
      </c>
      <c r="S76" s="159">
        <v>4</v>
      </c>
      <c r="T76" s="159">
        <v>9</v>
      </c>
      <c r="U76" s="160">
        <f t="shared" ref="U76:W77" si="10">U77</f>
        <v>571.19000000000005</v>
      </c>
      <c r="V76" s="174">
        <f t="shared" si="10"/>
        <v>749.5</v>
      </c>
      <c r="W76" s="184">
        <f t="shared" si="10"/>
        <v>734.5</v>
      </c>
      <c r="X76" s="122"/>
      <c r="Y76" s="123"/>
      <c r="Z76" s="123"/>
      <c r="AA76" s="68"/>
      <c r="AB76" s="69"/>
      <c r="AC76" s="70"/>
      <c r="AD76" s="80"/>
      <c r="AE76" s="84"/>
      <c r="AF76" s="71"/>
    </row>
    <row r="77" spans="1:32" s="72" customFormat="1" ht="29.25" customHeight="1">
      <c r="A77" s="61"/>
      <c r="B77" s="62"/>
      <c r="C77" s="63"/>
      <c r="D77" s="64"/>
      <c r="E77" s="65"/>
      <c r="F77" s="66"/>
      <c r="G77" s="66"/>
      <c r="H77" s="66"/>
      <c r="I77" s="66"/>
      <c r="J77" s="67"/>
      <c r="K77" s="73"/>
      <c r="L77" s="73"/>
      <c r="M77" s="73"/>
      <c r="N77" s="73"/>
      <c r="O77" s="67"/>
      <c r="P77" s="156" t="s">
        <v>9</v>
      </c>
      <c r="Q77" s="157" t="s">
        <v>16</v>
      </c>
      <c r="R77" s="158">
        <v>200</v>
      </c>
      <c r="S77" s="159">
        <v>4</v>
      </c>
      <c r="T77" s="159">
        <v>9</v>
      </c>
      <c r="U77" s="160">
        <f t="shared" si="10"/>
        <v>571.19000000000005</v>
      </c>
      <c r="V77" s="174">
        <f t="shared" si="10"/>
        <v>749.5</v>
      </c>
      <c r="W77" s="184">
        <f t="shared" si="10"/>
        <v>734.5</v>
      </c>
      <c r="X77" s="113"/>
      <c r="Y77" s="74"/>
      <c r="Z77" s="74"/>
      <c r="AA77" s="68"/>
      <c r="AB77" s="69"/>
      <c r="AC77" s="70"/>
      <c r="AD77" s="80"/>
      <c r="AE77" s="84"/>
      <c r="AF77" s="71"/>
    </row>
    <row r="78" spans="1:32" s="72" customFormat="1" ht="29.25" customHeight="1">
      <c r="A78" s="61"/>
      <c r="B78" s="62"/>
      <c r="C78" s="63"/>
      <c r="D78" s="64"/>
      <c r="E78" s="65"/>
      <c r="F78" s="66"/>
      <c r="G78" s="66"/>
      <c r="H78" s="66"/>
      <c r="I78" s="66"/>
      <c r="J78" s="67"/>
      <c r="K78" s="73"/>
      <c r="L78" s="73"/>
      <c r="M78" s="73"/>
      <c r="N78" s="73"/>
      <c r="O78" s="67"/>
      <c r="P78" s="161" t="s">
        <v>8</v>
      </c>
      <c r="Q78" s="162" t="s">
        <v>16</v>
      </c>
      <c r="R78" s="163">
        <v>240</v>
      </c>
      <c r="S78" s="164">
        <v>4</v>
      </c>
      <c r="T78" s="164">
        <v>9</v>
      </c>
      <c r="U78" s="165">
        <v>571.19000000000005</v>
      </c>
      <c r="V78" s="166">
        <v>749.5</v>
      </c>
      <c r="W78" s="167">
        <v>734.5</v>
      </c>
      <c r="X78" s="113"/>
      <c r="Y78" s="74"/>
      <c r="Z78" s="74"/>
      <c r="AA78" s="68"/>
      <c r="AB78" s="69"/>
      <c r="AC78" s="70"/>
      <c r="AD78" s="80"/>
      <c r="AE78" s="84"/>
      <c r="AF78" s="71"/>
    </row>
    <row r="79" spans="1:32" s="72" customFormat="1" ht="29.25" customHeight="1">
      <c r="A79" s="61"/>
      <c r="B79" s="62"/>
      <c r="C79" s="63"/>
      <c r="D79" s="64"/>
      <c r="E79" s="65"/>
      <c r="F79" s="66"/>
      <c r="G79" s="66"/>
      <c r="H79" s="66"/>
      <c r="I79" s="66"/>
      <c r="J79" s="67"/>
      <c r="K79" s="73"/>
      <c r="L79" s="73"/>
      <c r="M79" s="73"/>
      <c r="N79" s="73"/>
      <c r="O79" s="67"/>
      <c r="P79" s="156" t="s">
        <v>75</v>
      </c>
      <c r="Q79" s="157" t="s">
        <v>14</v>
      </c>
      <c r="R79" s="158">
        <v>0</v>
      </c>
      <c r="S79" s="159">
        <v>4</v>
      </c>
      <c r="T79" s="159">
        <v>9</v>
      </c>
      <c r="U79" s="160">
        <f t="shared" ref="U79:W80" si="11">U80</f>
        <v>810.4</v>
      </c>
      <c r="V79" s="174">
        <f t="shared" si="11"/>
        <v>534.5</v>
      </c>
      <c r="W79" s="184">
        <f t="shared" si="11"/>
        <v>586.1</v>
      </c>
      <c r="X79" s="113"/>
      <c r="Y79" s="74"/>
      <c r="Z79" s="74"/>
      <c r="AA79" s="68"/>
      <c r="AB79" s="69"/>
      <c r="AC79" s="70"/>
      <c r="AD79" s="80"/>
      <c r="AE79" s="84"/>
      <c r="AF79" s="71"/>
    </row>
    <row r="80" spans="1:32" s="72" customFormat="1" ht="29.25" customHeight="1">
      <c r="A80" s="61"/>
      <c r="B80" s="62"/>
      <c r="C80" s="63"/>
      <c r="D80" s="64"/>
      <c r="E80" s="65"/>
      <c r="F80" s="66"/>
      <c r="G80" s="66"/>
      <c r="H80" s="66"/>
      <c r="I80" s="66"/>
      <c r="J80" s="117"/>
      <c r="K80" s="116"/>
      <c r="L80" s="116"/>
      <c r="M80" s="116"/>
      <c r="N80" s="116"/>
      <c r="O80" s="117"/>
      <c r="P80" s="156" t="s">
        <v>9</v>
      </c>
      <c r="Q80" s="157" t="s">
        <v>14</v>
      </c>
      <c r="R80" s="158">
        <v>200</v>
      </c>
      <c r="S80" s="159">
        <v>4</v>
      </c>
      <c r="T80" s="159">
        <v>9</v>
      </c>
      <c r="U80" s="160">
        <f t="shared" si="11"/>
        <v>810.4</v>
      </c>
      <c r="V80" s="174">
        <f t="shared" si="11"/>
        <v>534.5</v>
      </c>
      <c r="W80" s="184">
        <f t="shared" si="11"/>
        <v>586.1</v>
      </c>
      <c r="X80" s="118"/>
      <c r="Y80" s="119"/>
      <c r="Z80" s="119"/>
      <c r="AA80" s="68"/>
      <c r="AB80" s="69"/>
      <c r="AC80" s="70"/>
      <c r="AD80" s="80"/>
      <c r="AE80" s="84"/>
      <c r="AF80" s="71"/>
    </row>
    <row r="81" spans="1:32" s="72" customFormat="1" ht="29.25" customHeight="1">
      <c r="A81" s="61"/>
      <c r="B81" s="62"/>
      <c r="C81" s="63"/>
      <c r="D81" s="64"/>
      <c r="E81" s="65"/>
      <c r="F81" s="66"/>
      <c r="G81" s="66"/>
      <c r="H81" s="66"/>
      <c r="I81" s="66"/>
      <c r="J81" s="117"/>
      <c r="K81" s="116"/>
      <c r="L81" s="116"/>
      <c r="M81" s="116"/>
      <c r="N81" s="116"/>
      <c r="O81" s="117"/>
      <c r="P81" s="161" t="s">
        <v>8</v>
      </c>
      <c r="Q81" s="162" t="s">
        <v>14</v>
      </c>
      <c r="R81" s="163">
        <v>240</v>
      </c>
      <c r="S81" s="164">
        <v>4</v>
      </c>
      <c r="T81" s="164">
        <v>9</v>
      </c>
      <c r="U81" s="165">
        <v>810.4</v>
      </c>
      <c r="V81" s="166">
        <v>534.5</v>
      </c>
      <c r="W81" s="167">
        <v>586.1</v>
      </c>
      <c r="X81" s="118"/>
      <c r="Y81" s="119"/>
      <c r="Z81" s="119"/>
      <c r="AA81" s="68"/>
      <c r="AB81" s="69"/>
      <c r="AC81" s="70"/>
      <c r="AD81" s="80"/>
      <c r="AE81" s="84"/>
      <c r="AF81" s="71"/>
    </row>
    <row r="82" spans="1:32" s="109" customFormat="1" ht="29.25" customHeight="1">
      <c r="A82" s="132"/>
      <c r="B82" s="98"/>
      <c r="C82" s="14"/>
      <c r="D82" s="13"/>
      <c r="E82" s="12"/>
      <c r="F82" s="11"/>
      <c r="G82" s="11"/>
      <c r="H82" s="11"/>
      <c r="I82" s="11"/>
      <c r="J82" s="127"/>
      <c r="K82" s="126"/>
      <c r="L82" s="126"/>
      <c r="M82" s="126"/>
      <c r="N82" s="126"/>
      <c r="O82" s="127"/>
      <c r="P82" s="156" t="s">
        <v>76</v>
      </c>
      <c r="Q82" s="157">
        <v>8300049030</v>
      </c>
      <c r="R82" s="158"/>
      <c r="S82" s="159">
        <v>4</v>
      </c>
      <c r="T82" s="159">
        <v>9</v>
      </c>
      <c r="U82" s="160">
        <f t="shared" ref="U82:W83" si="12">U83</f>
        <v>44.21</v>
      </c>
      <c r="V82" s="174">
        <f t="shared" si="12"/>
        <v>70</v>
      </c>
      <c r="W82" s="184">
        <f t="shared" si="12"/>
        <v>70</v>
      </c>
      <c r="X82" s="130"/>
      <c r="Y82" s="131"/>
      <c r="Z82" s="131"/>
      <c r="AA82" s="133"/>
      <c r="AB82" s="134"/>
      <c r="AC82" s="135"/>
      <c r="AD82" s="136"/>
      <c r="AE82" s="137"/>
      <c r="AF82" s="108"/>
    </row>
    <row r="83" spans="1:32" s="72" customFormat="1" ht="29.25" customHeight="1">
      <c r="A83" s="61"/>
      <c r="B83" s="62"/>
      <c r="C83" s="63"/>
      <c r="D83" s="64"/>
      <c r="E83" s="65"/>
      <c r="F83" s="66"/>
      <c r="G83" s="66"/>
      <c r="H83" s="66"/>
      <c r="I83" s="66"/>
      <c r="J83" s="125"/>
      <c r="K83" s="124"/>
      <c r="L83" s="124"/>
      <c r="M83" s="124"/>
      <c r="N83" s="124"/>
      <c r="O83" s="125"/>
      <c r="P83" s="156" t="s">
        <v>9</v>
      </c>
      <c r="Q83" s="157">
        <v>8300049030</v>
      </c>
      <c r="R83" s="158">
        <v>200</v>
      </c>
      <c r="S83" s="159">
        <v>4</v>
      </c>
      <c r="T83" s="159">
        <v>9</v>
      </c>
      <c r="U83" s="160">
        <f t="shared" si="12"/>
        <v>44.21</v>
      </c>
      <c r="V83" s="174">
        <f t="shared" si="12"/>
        <v>70</v>
      </c>
      <c r="W83" s="184">
        <f t="shared" si="12"/>
        <v>70</v>
      </c>
      <c r="X83" s="128"/>
      <c r="Y83" s="129"/>
      <c r="Z83" s="129"/>
      <c r="AA83" s="68"/>
      <c r="AB83" s="69"/>
      <c r="AC83" s="70"/>
      <c r="AD83" s="80"/>
      <c r="AE83" s="84"/>
      <c r="AF83" s="71"/>
    </row>
    <row r="84" spans="1:32" s="109" customFormat="1" ht="29.25" customHeight="1">
      <c r="A84" s="132"/>
      <c r="B84" s="98"/>
      <c r="C84" s="14"/>
      <c r="D84" s="13"/>
      <c r="E84" s="12"/>
      <c r="F84" s="11"/>
      <c r="G84" s="11"/>
      <c r="H84" s="11"/>
      <c r="I84" s="11"/>
      <c r="J84" s="127"/>
      <c r="K84" s="126"/>
      <c r="L84" s="126"/>
      <c r="M84" s="126"/>
      <c r="N84" s="126"/>
      <c r="O84" s="127"/>
      <c r="P84" s="161" t="s">
        <v>8</v>
      </c>
      <c r="Q84" s="162">
        <v>8300049030</v>
      </c>
      <c r="R84" s="163">
        <v>240</v>
      </c>
      <c r="S84" s="164">
        <v>4</v>
      </c>
      <c r="T84" s="164">
        <v>9</v>
      </c>
      <c r="U84" s="165">
        <v>44.21</v>
      </c>
      <c r="V84" s="166">
        <v>70</v>
      </c>
      <c r="W84" s="167">
        <v>70</v>
      </c>
      <c r="X84" s="130"/>
      <c r="Y84" s="131"/>
      <c r="Z84" s="131"/>
      <c r="AA84" s="133"/>
      <c r="AB84" s="134"/>
      <c r="AC84" s="135"/>
      <c r="AD84" s="136"/>
      <c r="AE84" s="137"/>
      <c r="AF84" s="108"/>
    </row>
    <row r="85" spans="1:32" s="72" customFormat="1" ht="21.75" customHeight="1">
      <c r="A85" s="61"/>
      <c r="B85" s="62"/>
      <c r="C85" s="63"/>
      <c r="D85" s="64"/>
      <c r="E85" s="65"/>
      <c r="F85" s="66"/>
      <c r="G85" s="66"/>
      <c r="H85" s="66"/>
      <c r="I85" s="66"/>
      <c r="J85" s="67"/>
      <c r="K85" s="191" t="s">
        <v>8</v>
      </c>
      <c r="L85" s="191"/>
      <c r="M85" s="191"/>
      <c r="N85" s="191"/>
      <c r="O85" s="192"/>
      <c r="P85" s="156" t="s">
        <v>53</v>
      </c>
      <c r="Q85" s="157"/>
      <c r="R85" s="158"/>
      <c r="S85" s="159">
        <v>5</v>
      </c>
      <c r="T85" s="159">
        <v>2</v>
      </c>
      <c r="U85" s="160">
        <f>U86</f>
        <v>40</v>
      </c>
      <c r="V85" s="174">
        <f t="shared" ref="V85:W85" si="13">V86</f>
        <v>0</v>
      </c>
      <c r="W85" s="184">
        <f t="shared" si="13"/>
        <v>0</v>
      </c>
      <c r="X85" s="195"/>
      <c r="Y85" s="196"/>
      <c r="Z85" s="196"/>
      <c r="AA85" s="68">
        <v>206100</v>
      </c>
      <c r="AB85" s="69">
        <v>0</v>
      </c>
      <c r="AC85" s="70"/>
      <c r="AD85" s="80">
        <v>155</v>
      </c>
      <c r="AE85" s="84"/>
      <c r="AF85" s="71"/>
    </row>
    <row r="86" spans="1:32" s="72" customFormat="1" ht="29.25" customHeight="1">
      <c r="A86" s="61"/>
      <c r="B86" s="62"/>
      <c r="C86" s="63"/>
      <c r="D86" s="64"/>
      <c r="E86" s="65"/>
      <c r="F86" s="66"/>
      <c r="G86" s="66"/>
      <c r="H86" s="66"/>
      <c r="I86" s="66"/>
      <c r="J86" s="143"/>
      <c r="K86" s="142"/>
      <c r="L86" s="142"/>
      <c r="M86" s="142"/>
      <c r="N86" s="142"/>
      <c r="O86" s="143"/>
      <c r="P86" s="161" t="s">
        <v>106</v>
      </c>
      <c r="Q86" s="162">
        <v>9100000000</v>
      </c>
      <c r="R86" s="163"/>
      <c r="S86" s="164">
        <v>5</v>
      </c>
      <c r="T86" s="164">
        <v>2</v>
      </c>
      <c r="U86" s="160">
        <f>U87</f>
        <v>40</v>
      </c>
      <c r="V86" s="174">
        <f t="shared" ref="V86:W86" si="14">V87</f>
        <v>0</v>
      </c>
      <c r="W86" s="184">
        <f t="shared" si="14"/>
        <v>0</v>
      </c>
      <c r="X86" s="144"/>
      <c r="Y86" s="145"/>
      <c r="Z86" s="145"/>
      <c r="AA86" s="68"/>
      <c r="AB86" s="69"/>
      <c r="AC86" s="70"/>
      <c r="AD86" s="80"/>
      <c r="AE86" s="84"/>
      <c r="AF86" s="71"/>
    </row>
    <row r="87" spans="1:32" s="72" customFormat="1" ht="21.75" customHeight="1">
      <c r="A87" s="61"/>
      <c r="B87" s="62"/>
      <c r="C87" s="63"/>
      <c r="D87" s="64"/>
      <c r="E87" s="65"/>
      <c r="F87" s="66"/>
      <c r="G87" s="66"/>
      <c r="H87" s="66"/>
      <c r="I87" s="66"/>
      <c r="J87" s="143"/>
      <c r="K87" s="142"/>
      <c r="L87" s="142"/>
      <c r="M87" s="142"/>
      <c r="N87" s="142"/>
      <c r="O87" s="143"/>
      <c r="P87" s="161" t="s">
        <v>107</v>
      </c>
      <c r="Q87" s="162">
        <v>9100005100</v>
      </c>
      <c r="R87" s="163"/>
      <c r="S87" s="164">
        <v>5</v>
      </c>
      <c r="T87" s="164">
        <v>2</v>
      </c>
      <c r="U87" s="160">
        <f>U88+U90</f>
        <v>40</v>
      </c>
      <c r="V87" s="174">
        <f t="shared" ref="V87:W87" si="15">V88+V90</f>
        <v>0</v>
      </c>
      <c r="W87" s="184">
        <f t="shared" si="15"/>
        <v>0</v>
      </c>
      <c r="X87" s="144"/>
      <c r="Y87" s="145"/>
      <c r="Z87" s="145"/>
      <c r="AA87" s="68"/>
      <c r="AB87" s="69"/>
      <c r="AC87" s="70"/>
      <c r="AD87" s="80"/>
      <c r="AE87" s="84"/>
      <c r="AF87" s="71"/>
    </row>
    <row r="88" spans="1:32" s="72" customFormat="1" ht="28.5" customHeight="1">
      <c r="A88" s="61"/>
      <c r="B88" s="62"/>
      <c r="C88" s="63"/>
      <c r="D88" s="64"/>
      <c r="E88" s="65"/>
      <c r="F88" s="66"/>
      <c r="G88" s="66"/>
      <c r="H88" s="66"/>
      <c r="I88" s="66"/>
      <c r="J88" s="143"/>
      <c r="K88" s="142"/>
      <c r="L88" s="142"/>
      <c r="M88" s="142"/>
      <c r="N88" s="142"/>
      <c r="O88" s="143"/>
      <c r="P88" s="156" t="s">
        <v>9</v>
      </c>
      <c r="Q88" s="162">
        <v>9100005100</v>
      </c>
      <c r="R88" s="163">
        <v>200</v>
      </c>
      <c r="S88" s="164">
        <v>5</v>
      </c>
      <c r="T88" s="164">
        <v>2</v>
      </c>
      <c r="U88" s="160">
        <f>U89</f>
        <v>0</v>
      </c>
      <c r="V88" s="174">
        <f t="shared" ref="V88:W88" si="16">V89</f>
        <v>0</v>
      </c>
      <c r="W88" s="184">
        <f t="shared" si="16"/>
        <v>0</v>
      </c>
      <c r="X88" s="144"/>
      <c r="Y88" s="145"/>
      <c r="Z88" s="145"/>
      <c r="AA88" s="68"/>
      <c r="AB88" s="69"/>
      <c r="AC88" s="70"/>
      <c r="AD88" s="80"/>
      <c r="AE88" s="84"/>
      <c r="AF88" s="71"/>
    </row>
    <row r="89" spans="1:32" s="72" customFormat="1" ht="29.25" customHeight="1">
      <c r="A89" s="61"/>
      <c r="B89" s="62"/>
      <c r="C89" s="63"/>
      <c r="D89" s="64"/>
      <c r="E89" s="65"/>
      <c r="F89" s="66"/>
      <c r="G89" s="66"/>
      <c r="H89" s="66"/>
      <c r="I89" s="66"/>
      <c r="J89" s="143"/>
      <c r="K89" s="142"/>
      <c r="L89" s="142"/>
      <c r="M89" s="142"/>
      <c r="N89" s="142"/>
      <c r="O89" s="143"/>
      <c r="P89" s="161" t="s">
        <v>54</v>
      </c>
      <c r="Q89" s="162">
        <v>9100005100</v>
      </c>
      <c r="R89" s="163">
        <v>240</v>
      </c>
      <c r="S89" s="164">
        <v>5</v>
      </c>
      <c r="T89" s="164">
        <v>2</v>
      </c>
      <c r="U89" s="165"/>
      <c r="V89" s="166">
        <v>0</v>
      </c>
      <c r="W89" s="167">
        <v>0</v>
      </c>
      <c r="X89" s="144"/>
      <c r="Y89" s="145"/>
      <c r="Z89" s="145"/>
      <c r="AA89" s="68"/>
      <c r="AB89" s="69"/>
      <c r="AC89" s="70"/>
      <c r="AD89" s="80"/>
      <c r="AE89" s="84"/>
      <c r="AF89" s="71"/>
    </row>
    <row r="90" spans="1:32" s="72" customFormat="1" ht="28.5" customHeight="1">
      <c r="A90" s="61"/>
      <c r="B90" s="62"/>
      <c r="C90" s="63"/>
      <c r="D90" s="64"/>
      <c r="E90" s="65"/>
      <c r="F90" s="66"/>
      <c r="G90" s="66"/>
      <c r="H90" s="66"/>
      <c r="I90" s="66"/>
      <c r="J90" s="143"/>
      <c r="K90" s="142"/>
      <c r="L90" s="142"/>
      <c r="M90" s="142"/>
      <c r="N90" s="142"/>
      <c r="O90" s="143"/>
      <c r="P90" s="156" t="s">
        <v>9</v>
      </c>
      <c r="Q90" s="162">
        <v>9100005140</v>
      </c>
      <c r="R90" s="163">
        <v>200</v>
      </c>
      <c r="S90" s="164">
        <v>5</v>
      </c>
      <c r="T90" s="164">
        <v>2</v>
      </c>
      <c r="U90" s="160">
        <f>U91</f>
        <v>40</v>
      </c>
      <c r="V90" s="174"/>
      <c r="W90" s="184"/>
      <c r="X90" s="144"/>
      <c r="Y90" s="145"/>
      <c r="Z90" s="145"/>
      <c r="AA90" s="68"/>
      <c r="AB90" s="69"/>
      <c r="AC90" s="70"/>
      <c r="AD90" s="80"/>
      <c r="AE90" s="84"/>
      <c r="AF90" s="71"/>
    </row>
    <row r="91" spans="1:32" ht="23.25" customHeight="1">
      <c r="A91" s="6"/>
      <c r="B91" s="15"/>
      <c r="C91" s="14"/>
      <c r="D91" s="13"/>
      <c r="E91" s="12"/>
      <c r="F91" s="11"/>
      <c r="G91" s="11"/>
      <c r="H91" s="11"/>
      <c r="I91" s="16"/>
      <c r="J91" s="193" t="s">
        <v>9</v>
      </c>
      <c r="K91" s="193"/>
      <c r="L91" s="193"/>
      <c r="M91" s="193"/>
      <c r="N91" s="193"/>
      <c r="O91" s="194"/>
      <c r="P91" s="179" t="s">
        <v>77</v>
      </c>
      <c r="Q91" s="157"/>
      <c r="R91" s="163">
        <v>240</v>
      </c>
      <c r="S91" s="164">
        <v>5</v>
      </c>
      <c r="T91" s="164">
        <v>2</v>
      </c>
      <c r="U91" s="165">
        <v>40</v>
      </c>
      <c r="V91" s="166"/>
      <c r="W91" s="167"/>
      <c r="X91" s="197"/>
      <c r="Y91" s="198"/>
      <c r="Z91" s="198"/>
      <c r="AA91" s="9">
        <v>0</v>
      </c>
      <c r="AB91" s="8">
        <v>0</v>
      </c>
      <c r="AC91" s="7"/>
      <c r="AD91" s="79">
        <v>155</v>
      </c>
      <c r="AE91" s="82"/>
      <c r="AF91" s="2"/>
    </row>
    <row r="92" spans="1:32" s="72" customFormat="1" ht="45" customHeight="1">
      <c r="A92" s="61"/>
      <c r="B92" s="62"/>
      <c r="C92" s="63"/>
      <c r="D92" s="64"/>
      <c r="E92" s="65"/>
      <c r="F92" s="66"/>
      <c r="G92" s="66"/>
      <c r="H92" s="66"/>
      <c r="I92" s="66"/>
      <c r="J92" s="67"/>
      <c r="K92" s="191" t="s">
        <v>8</v>
      </c>
      <c r="L92" s="191"/>
      <c r="M92" s="191"/>
      <c r="N92" s="191"/>
      <c r="O92" s="192"/>
      <c r="P92" s="156" t="s">
        <v>78</v>
      </c>
      <c r="Q92" s="157" t="s">
        <v>96</v>
      </c>
      <c r="R92" s="158">
        <v>0</v>
      </c>
      <c r="S92" s="159">
        <v>5</v>
      </c>
      <c r="T92" s="159">
        <v>3</v>
      </c>
      <c r="U92" s="160">
        <f>U93+U96</f>
        <v>405.5</v>
      </c>
      <c r="V92" s="174">
        <f t="shared" ref="V92:W92" si="17">V93</f>
        <v>0</v>
      </c>
      <c r="W92" s="184">
        <f t="shared" si="17"/>
        <v>0</v>
      </c>
      <c r="X92" s="195"/>
      <c r="Y92" s="196"/>
      <c r="Z92" s="196"/>
      <c r="AA92" s="68">
        <v>0</v>
      </c>
      <c r="AB92" s="69">
        <v>0</v>
      </c>
      <c r="AC92" s="70"/>
      <c r="AD92" s="80">
        <v>155</v>
      </c>
      <c r="AE92" s="84"/>
      <c r="AF92" s="71"/>
    </row>
    <row r="93" spans="1:32" s="109" customFormat="1" ht="21.75" customHeight="1">
      <c r="A93" s="97"/>
      <c r="B93" s="98"/>
      <c r="C93" s="99"/>
      <c r="D93" s="100"/>
      <c r="E93" s="101"/>
      <c r="F93" s="102"/>
      <c r="G93" s="102"/>
      <c r="H93" s="102"/>
      <c r="I93" s="102"/>
      <c r="J93" s="94"/>
      <c r="K93" s="95"/>
      <c r="L93" s="95"/>
      <c r="M93" s="95"/>
      <c r="N93" s="95"/>
      <c r="O93" s="94"/>
      <c r="P93" s="156" t="s">
        <v>13</v>
      </c>
      <c r="Q93" s="157" t="s">
        <v>12</v>
      </c>
      <c r="R93" s="158">
        <v>0</v>
      </c>
      <c r="S93" s="159">
        <v>5</v>
      </c>
      <c r="T93" s="159">
        <v>3</v>
      </c>
      <c r="U93" s="160">
        <f t="shared" ref="U93:W94" si="18">U94</f>
        <v>275.5</v>
      </c>
      <c r="V93" s="174">
        <f t="shared" si="18"/>
        <v>0</v>
      </c>
      <c r="W93" s="184">
        <f t="shared" si="18"/>
        <v>0</v>
      </c>
      <c r="X93" s="115"/>
      <c r="Y93" s="96"/>
      <c r="Z93" s="96"/>
      <c r="AA93" s="103"/>
      <c r="AB93" s="104"/>
      <c r="AC93" s="105"/>
      <c r="AD93" s="106"/>
      <c r="AE93" s="107"/>
      <c r="AF93" s="108"/>
    </row>
    <row r="94" spans="1:32" s="72" customFormat="1" ht="34.5" customHeight="1">
      <c r="A94" s="61"/>
      <c r="B94" s="62"/>
      <c r="C94" s="63"/>
      <c r="D94" s="64"/>
      <c r="E94" s="65"/>
      <c r="F94" s="66"/>
      <c r="G94" s="66"/>
      <c r="H94" s="66"/>
      <c r="I94" s="66"/>
      <c r="J94" s="67"/>
      <c r="K94" s="73"/>
      <c r="L94" s="73"/>
      <c r="M94" s="73"/>
      <c r="N94" s="73"/>
      <c r="O94" s="67"/>
      <c r="P94" s="156" t="s">
        <v>9</v>
      </c>
      <c r="Q94" s="157" t="s">
        <v>12</v>
      </c>
      <c r="R94" s="158">
        <v>200</v>
      </c>
      <c r="S94" s="159">
        <v>5</v>
      </c>
      <c r="T94" s="159">
        <v>3</v>
      </c>
      <c r="U94" s="160">
        <f t="shared" si="18"/>
        <v>275.5</v>
      </c>
      <c r="V94" s="174">
        <f t="shared" si="18"/>
        <v>0</v>
      </c>
      <c r="W94" s="184">
        <f t="shared" si="18"/>
        <v>0</v>
      </c>
      <c r="X94" s="113"/>
      <c r="Y94" s="74"/>
      <c r="Z94" s="74"/>
      <c r="AA94" s="68"/>
      <c r="AB94" s="69"/>
      <c r="AC94" s="70"/>
      <c r="AD94" s="80"/>
      <c r="AE94" s="84"/>
      <c r="AF94" s="71"/>
    </row>
    <row r="95" spans="1:32" s="72" customFormat="1" ht="34.5" customHeight="1">
      <c r="A95" s="61"/>
      <c r="B95" s="62"/>
      <c r="C95" s="63"/>
      <c r="D95" s="64"/>
      <c r="E95" s="65"/>
      <c r="F95" s="66"/>
      <c r="G95" s="66"/>
      <c r="H95" s="66"/>
      <c r="I95" s="66"/>
      <c r="J95" s="67"/>
      <c r="K95" s="73"/>
      <c r="L95" s="73"/>
      <c r="M95" s="73"/>
      <c r="N95" s="73"/>
      <c r="O95" s="67"/>
      <c r="P95" s="161" t="s">
        <v>8</v>
      </c>
      <c r="Q95" s="162" t="s">
        <v>12</v>
      </c>
      <c r="R95" s="163">
        <v>240</v>
      </c>
      <c r="S95" s="164">
        <v>5</v>
      </c>
      <c r="T95" s="164">
        <v>3</v>
      </c>
      <c r="U95" s="165">
        <v>275.5</v>
      </c>
      <c r="V95" s="166">
        <v>0</v>
      </c>
      <c r="W95" s="167">
        <v>0</v>
      </c>
      <c r="X95" s="113"/>
      <c r="Y95" s="74"/>
      <c r="Z95" s="74"/>
      <c r="AA95" s="68"/>
      <c r="AB95" s="69"/>
      <c r="AC95" s="70"/>
      <c r="AD95" s="80"/>
      <c r="AE95" s="84"/>
      <c r="AF95" s="71"/>
    </row>
    <row r="96" spans="1:32" ht="51" customHeight="1">
      <c r="A96" s="6"/>
      <c r="B96" s="193" t="s">
        <v>7</v>
      </c>
      <c r="C96" s="193"/>
      <c r="D96" s="193"/>
      <c r="E96" s="193"/>
      <c r="F96" s="193"/>
      <c r="G96" s="193"/>
      <c r="H96" s="193"/>
      <c r="I96" s="193"/>
      <c r="J96" s="193"/>
      <c r="K96" s="193"/>
      <c r="L96" s="193"/>
      <c r="M96" s="193"/>
      <c r="N96" s="193"/>
      <c r="O96" s="194"/>
      <c r="P96" s="179" t="s">
        <v>79</v>
      </c>
      <c r="Q96" s="157" t="s">
        <v>97</v>
      </c>
      <c r="R96" s="158">
        <v>0</v>
      </c>
      <c r="S96" s="159">
        <v>5</v>
      </c>
      <c r="T96" s="159">
        <v>3</v>
      </c>
      <c r="U96" s="160">
        <f>U97</f>
        <v>130</v>
      </c>
      <c r="V96" s="174">
        <f t="shared" ref="V96:W96" si="19">V97</f>
        <v>0</v>
      </c>
      <c r="W96" s="184">
        <f t="shared" si="19"/>
        <v>0</v>
      </c>
      <c r="X96" s="197"/>
      <c r="Y96" s="198"/>
      <c r="Z96" s="198"/>
      <c r="AA96" s="9">
        <v>440000</v>
      </c>
      <c r="AB96" s="8">
        <v>0</v>
      </c>
      <c r="AC96" s="7"/>
      <c r="AD96" s="79">
        <v>155</v>
      </c>
      <c r="AE96" s="82"/>
      <c r="AF96" s="2"/>
    </row>
    <row r="97" spans="1:32" ht="23.25" customHeight="1">
      <c r="A97" s="6"/>
      <c r="B97" s="15"/>
      <c r="C97" s="14"/>
      <c r="D97" s="13"/>
      <c r="E97" s="12"/>
      <c r="F97" s="11"/>
      <c r="G97" s="11"/>
      <c r="H97" s="11"/>
      <c r="I97" s="16"/>
      <c r="J97" s="193" t="s">
        <v>6</v>
      </c>
      <c r="K97" s="193"/>
      <c r="L97" s="193"/>
      <c r="M97" s="193"/>
      <c r="N97" s="193"/>
      <c r="O97" s="194"/>
      <c r="P97" s="156" t="s">
        <v>11</v>
      </c>
      <c r="Q97" s="157" t="s">
        <v>10</v>
      </c>
      <c r="R97" s="158">
        <v>0</v>
      </c>
      <c r="S97" s="159">
        <v>5</v>
      </c>
      <c r="T97" s="159">
        <v>3</v>
      </c>
      <c r="U97" s="160">
        <f>U98</f>
        <v>130</v>
      </c>
      <c r="V97" s="174">
        <f t="shared" ref="U97:W98" si="20">V98</f>
        <v>0</v>
      </c>
      <c r="W97" s="184">
        <f t="shared" si="20"/>
        <v>0</v>
      </c>
      <c r="X97" s="197"/>
      <c r="Y97" s="198"/>
      <c r="Z97" s="198"/>
      <c r="AA97" s="9">
        <v>0</v>
      </c>
      <c r="AB97" s="8">
        <v>0</v>
      </c>
      <c r="AC97" s="7"/>
      <c r="AD97" s="79">
        <v>155</v>
      </c>
      <c r="AE97" s="82"/>
      <c r="AF97" s="2"/>
    </row>
    <row r="98" spans="1:32" s="72" customFormat="1" ht="34.5" customHeight="1">
      <c r="A98" s="61"/>
      <c r="B98" s="62"/>
      <c r="C98" s="63"/>
      <c r="D98" s="64"/>
      <c r="E98" s="65"/>
      <c r="F98" s="66"/>
      <c r="G98" s="66"/>
      <c r="H98" s="66"/>
      <c r="I98" s="66"/>
      <c r="J98" s="67"/>
      <c r="K98" s="191" t="s">
        <v>5</v>
      </c>
      <c r="L98" s="191"/>
      <c r="M98" s="191"/>
      <c r="N98" s="191"/>
      <c r="O98" s="192"/>
      <c r="P98" s="156" t="s">
        <v>9</v>
      </c>
      <c r="Q98" s="157" t="s">
        <v>10</v>
      </c>
      <c r="R98" s="158">
        <v>200</v>
      </c>
      <c r="S98" s="159">
        <v>5</v>
      </c>
      <c r="T98" s="159">
        <v>3</v>
      </c>
      <c r="U98" s="160">
        <f t="shared" si="20"/>
        <v>130</v>
      </c>
      <c r="V98" s="174">
        <f t="shared" si="20"/>
        <v>0</v>
      </c>
      <c r="W98" s="184">
        <f t="shared" si="20"/>
        <v>0</v>
      </c>
      <c r="X98" s="195"/>
      <c r="Y98" s="196"/>
      <c r="Z98" s="196"/>
      <c r="AA98" s="68">
        <v>0</v>
      </c>
      <c r="AB98" s="69">
        <v>0</v>
      </c>
      <c r="AC98" s="70"/>
      <c r="AD98" s="80">
        <v>155</v>
      </c>
      <c r="AE98" s="84"/>
      <c r="AF98" s="71"/>
    </row>
    <row r="99" spans="1:32" ht="34.5" customHeight="1">
      <c r="A99" s="6"/>
      <c r="B99" s="15"/>
      <c r="C99" s="14"/>
      <c r="D99" s="13"/>
      <c r="E99" s="12"/>
      <c r="F99" s="11"/>
      <c r="G99" s="11"/>
      <c r="H99" s="11"/>
      <c r="I99" s="16"/>
      <c r="J99" s="193" t="s">
        <v>9</v>
      </c>
      <c r="K99" s="193"/>
      <c r="L99" s="193"/>
      <c r="M99" s="193"/>
      <c r="N99" s="193"/>
      <c r="O99" s="194"/>
      <c r="P99" s="161" t="s">
        <v>8</v>
      </c>
      <c r="Q99" s="162" t="s">
        <v>10</v>
      </c>
      <c r="R99" s="163">
        <v>240</v>
      </c>
      <c r="S99" s="164">
        <v>5</v>
      </c>
      <c r="T99" s="164">
        <v>3</v>
      </c>
      <c r="U99" s="165">
        <v>130</v>
      </c>
      <c r="V99" s="166">
        <v>0</v>
      </c>
      <c r="W99" s="167">
        <v>0</v>
      </c>
      <c r="X99" s="197"/>
      <c r="Y99" s="198"/>
      <c r="Z99" s="198"/>
      <c r="AA99" s="9">
        <v>589750</v>
      </c>
      <c r="AB99" s="8">
        <v>0</v>
      </c>
      <c r="AC99" s="7"/>
      <c r="AD99" s="79">
        <v>155</v>
      </c>
      <c r="AE99" s="82"/>
      <c r="AF99" s="2"/>
    </row>
    <row r="100" spans="1:32" ht="23.25" customHeight="1">
      <c r="A100" s="6"/>
      <c r="B100" s="193" t="s">
        <v>7</v>
      </c>
      <c r="C100" s="193"/>
      <c r="D100" s="193"/>
      <c r="E100" s="193"/>
      <c r="F100" s="193"/>
      <c r="G100" s="193"/>
      <c r="H100" s="193"/>
      <c r="I100" s="193"/>
      <c r="J100" s="193"/>
      <c r="K100" s="193"/>
      <c r="L100" s="193"/>
      <c r="M100" s="193"/>
      <c r="N100" s="193"/>
      <c r="O100" s="194"/>
      <c r="P100" s="156" t="s">
        <v>80</v>
      </c>
      <c r="Q100" s="157">
        <v>0</v>
      </c>
      <c r="R100" s="158">
        <v>0</v>
      </c>
      <c r="S100" s="159">
        <v>8</v>
      </c>
      <c r="T100" s="159">
        <v>0</v>
      </c>
      <c r="U100" s="160">
        <f t="shared" ref="U100:W102" si="21">U101</f>
        <v>2888.1</v>
      </c>
      <c r="V100" s="174">
        <f t="shared" si="21"/>
        <v>2093.9</v>
      </c>
      <c r="W100" s="184">
        <f t="shared" si="21"/>
        <v>2241.6</v>
      </c>
      <c r="X100" s="197"/>
      <c r="Y100" s="198"/>
      <c r="Z100" s="198"/>
      <c r="AA100" s="9">
        <v>440000</v>
      </c>
      <c r="AB100" s="8">
        <v>0</v>
      </c>
      <c r="AC100" s="7"/>
      <c r="AD100" s="79">
        <v>155</v>
      </c>
      <c r="AE100" s="82"/>
      <c r="AF100" s="2"/>
    </row>
    <row r="101" spans="1:32" ht="23.25" customHeight="1">
      <c r="A101" s="6"/>
      <c r="B101" s="15"/>
      <c r="C101" s="14"/>
      <c r="D101" s="13"/>
      <c r="E101" s="12"/>
      <c r="F101" s="11"/>
      <c r="G101" s="11"/>
      <c r="H101" s="11"/>
      <c r="I101" s="16"/>
      <c r="J101" s="193" t="s">
        <v>6</v>
      </c>
      <c r="K101" s="193"/>
      <c r="L101" s="193"/>
      <c r="M101" s="193"/>
      <c r="N101" s="193"/>
      <c r="O101" s="194"/>
      <c r="P101" s="156" t="s">
        <v>81</v>
      </c>
      <c r="Q101" s="157">
        <v>0</v>
      </c>
      <c r="R101" s="158">
        <v>0</v>
      </c>
      <c r="S101" s="159">
        <v>8</v>
      </c>
      <c r="T101" s="159">
        <v>1</v>
      </c>
      <c r="U101" s="160">
        <f t="shared" si="21"/>
        <v>2888.1</v>
      </c>
      <c r="V101" s="174">
        <f t="shared" si="21"/>
        <v>2093.9</v>
      </c>
      <c r="W101" s="184">
        <f t="shared" si="21"/>
        <v>2241.6</v>
      </c>
      <c r="X101" s="197"/>
      <c r="Y101" s="198"/>
      <c r="Z101" s="198"/>
      <c r="AA101" s="9">
        <v>0</v>
      </c>
      <c r="AB101" s="8">
        <v>0</v>
      </c>
      <c r="AC101" s="7"/>
      <c r="AD101" s="79">
        <v>155</v>
      </c>
      <c r="AE101" s="82"/>
      <c r="AF101" s="2"/>
    </row>
    <row r="102" spans="1:32" s="72" customFormat="1" ht="51" customHeight="1">
      <c r="A102" s="61"/>
      <c r="B102" s="62"/>
      <c r="C102" s="63"/>
      <c r="D102" s="64"/>
      <c r="E102" s="65"/>
      <c r="F102" s="66"/>
      <c r="G102" s="66"/>
      <c r="H102" s="66"/>
      <c r="I102" s="66"/>
      <c r="J102" s="67"/>
      <c r="K102" s="191" t="s">
        <v>5</v>
      </c>
      <c r="L102" s="191"/>
      <c r="M102" s="191"/>
      <c r="N102" s="191"/>
      <c r="O102" s="192"/>
      <c r="P102" s="179" t="s">
        <v>82</v>
      </c>
      <c r="Q102" s="157" t="s">
        <v>98</v>
      </c>
      <c r="R102" s="158">
        <v>0</v>
      </c>
      <c r="S102" s="159">
        <v>8</v>
      </c>
      <c r="T102" s="159">
        <v>1</v>
      </c>
      <c r="U102" s="160">
        <f t="shared" si="21"/>
        <v>2888.1</v>
      </c>
      <c r="V102" s="174">
        <f t="shared" si="21"/>
        <v>2093.9</v>
      </c>
      <c r="W102" s="184">
        <f t="shared" si="21"/>
        <v>2241.6</v>
      </c>
      <c r="X102" s="195"/>
      <c r="Y102" s="196"/>
      <c r="Z102" s="196"/>
      <c r="AA102" s="68">
        <v>0</v>
      </c>
      <c r="AB102" s="69">
        <v>0</v>
      </c>
      <c r="AC102" s="70"/>
      <c r="AD102" s="80">
        <v>155</v>
      </c>
      <c r="AE102" s="84"/>
      <c r="AF102" s="71"/>
    </row>
    <row r="103" spans="1:32" ht="37.5" customHeight="1">
      <c r="A103" s="6"/>
      <c r="B103" s="15"/>
      <c r="C103" s="14"/>
      <c r="D103" s="13"/>
      <c r="E103" s="12"/>
      <c r="F103" s="11"/>
      <c r="G103" s="11"/>
      <c r="H103" s="11"/>
      <c r="I103" s="16"/>
      <c r="J103" s="76"/>
      <c r="K103" s="10"/>
      <c r="L103" s="10"/>
      <c r="M103" s="10"/>
      <c r="N103" s="10"/>
      <c r="O103" s="76"/>
      <c r="P103" s="156" t="s">
        <v>7</v>
      </c>
      <c r="Q103" s="157" t="s">
        <v>4</v>
      </c>
      <c r="R103" s="158">
        <v>0</v>
      </c>
      <c r="S103" s="159">
        <v>8</v>
      </c>
      <c r="T103" s="159">
        <v>1</v>
      </c>
      <c r="U103" s="160">
        <f>U104+U106+U108+U110</f>
        <v>2888.1</v>
      </c>
      <c r="V103" s="174">
        <f>V104+V106+V108</f>
        <v>2093.9</v>
      </c>
      <c r="W103" s="184">
        <f>W104+W106+W108</f>
        <v>2241.6</v>
      </c>
      <c r="X103" s="112"/>
      <c r="Y103" s="75"/>
      <c r="Z103" s="75"/>
      <c r="AA103" s="9"/>
      <c r="AB103" s="8"/>
      <c r="AC103" s="7"/>
      <c r="AD103" s="79"/>
      <c r="AE103" s="82"/>
      <c r="AF103" s="2"/>
    </row>
    <row r="104" spans="1:32" ht="60" customHeight="1">
      <c r="A104" s="6"/>
      <c r="B104" s="15"/>
      <c r="C104" s="14"/>
      <c r="D104" s="13"/>
      <c r="E104" s="12"/>
      <c r="F104" s="11"/>
      <c r="G104" s="11"/>
      <c r="H104" s="11"/>
      <c r="I104" s="16"/>
      <c r="J104" s="76"/>
      <c r="K104" s="10"/>
      <c r="L104" s="10"/>
      <c r="M104" s="10"/>
      <c r="N104" s="10"/>
      <c r="O104" s="76"/>
      <c r="P104" s="156" t="s">
        <v>6</v>
      </c>
      <c r="Q104" s="157" t="s">
        <v>4</v>
      </c>
      <c r="R104" s="158">
        <v>100</v>
      </c>
      <c r="S104" s="159">
        <v>8</v>
      </c>
      <c r="T104" s="159">
        <v>1</v>
      </c>
      <c r="U104" s="160">
        <f>U105</f>
        <v>1881.8</v>
      </c>
      <c r="V104" s="174">
        <f>V105</f>
        <v>2087.5</v>
      </c>
      <c r="W104" s="184">
        <f>W105</f>
        <v>2087.5</v>
      </c>
      <c r="X104" s="112"/>
      <c r="Y104" s="75"/>
      <c r="Z104" s="75"/>
      <c r="AA104" s="9"/>
      <c r="AB104" s="8"/>
      <c r="AC104" s="7"/>
      <c r="AD104" s="79"/>
      <c r="AE104" s="82"/>
      <c r="AF104" s="2"/>
    </row>
    <row r="105" spans="1:32" ht="22.9" customHeight="1">
      <c r="A105" s="6"/>
      <c r="B105" s="15"/>
      <c r="C105" s="14"/>
      <c r="D105" s="13"/>
      <c r="E105" s="12"/>
      <c r="F105" s="11"/>
      <c r="G105" s="11"/>
      <c r="H105" s="11"/>
      <c r="I105" s="16"/>
      <c r="J105" s="76"/>
      <c r="K105" s="10"/>
      <c r="L105" s="10"/>
      <c r="M105" s="10"/>
      <c r="N105" s="10"/>
      <c r="O105" s="76"/>
      <c r="P105" s="161" t="s">
        <v>5</v>
      </c>
      <c r="Q105" s="162" t="s">
        <v>4</v>
      </c>
      <c r="R105" s="163">
        <v>110</v>
      </c>
      <c r="S105" s="164">
        <v>8</v>
      </c>
      <c r="T105" s="164">
        <v>1</v>
      </c>
      <c r="U105" s="165">
        <v>1881.8</v>
      </c>
      <c r="V105" s="166">
        <v>2087.5</v>
      </c>
      <c r="W105" s="167">
        <v>2087.5</v>
      </c>
      <c r="X105" s="112"/>
      <c r="Y105" s="75"/>
      <c r="Z105" s="75"/>
      <c r="AA105" s="9"/>
      <c r="AB105" s="8"/>
      <c r="AC105" s="7"/>
      <c r="AD105" s="79"/>
      <c r="AE105" s="82"/>
      <c r="AF105" s="2"/>
    </row>
    <row r="106" spans="1:32" ht="30.75" customHeight="1">
      <c r="P106" s="156" t="s">
        <v>9</v>
      </c>
      <c r="Q106" s="157" t="s">
        <v>4</v>
      </c>
      <c r="R106" s="158">
        <v>200</v>
      </c>
      <c r="S106" s="159">
        <v>8</v>
      </c>
      <c r="T106" s="159">
        <v>1</v>
      </c>
      <c r="U106" s="160">
        <f>U107</f>
        <v>742.3</v>
      </c>
      <c r="V106" s="174">
        <f>V107</f>
        <v>6.4</v>
      </c>
      <c r="W106" s="184">
        <f>W107</f>
        <v>154.1</v>
      </c>
    </row>
    <row r="107" spans="1:32" ht="36" customHeight="1">
      <c r="P107" s="161" t="s">
        <v>8</v>
      </c>
      <c r="Q107" s="157" t="s">
        <v>4</v>
      </c>
      <c r="R107" s="163">
        <v>240</v>
      </c>
      <c r="S107" s="164">
        <v>8</v>
      </c>
      <c r="T107" s="164">
        <v>1</v>
      </c>
      <c r="U107" s="165">
        <v>742.3</v>
      </c>
      <c r="V107" s="166">
        <v>6.4</v>
      </c>
      <c r="W107" s="167">
        <v>154.1</v>
      </c>
    </row>
    <row r="108" spans="1:32" ht="22.5" customHeight="1">
      <c r="P108" s="156" t="s">
        <v>2</v>
      </c>
      <c r="Q108" s="157" t="s">
        <v>4</v>
      </c>
      <c r="R108" s="158">
        <v>800</v>
      </c>
      <c r="S108" s="159">
        <v>8</v>
      </c>
      <c r="T108" s="159">
        <v>1</v>
      </c>
      <c r="U108" s="160">
        <f>U109</f>
        <v>58.3</v>
      </c>
      <c r="V108" s="174">
        <f>V109</f>
        <v>0</v>
      </c>
      <c r="W108" s="184">
        <f>W109</f>
        <v>0</v>
      </c>
    </row>
    <row r="109" spans="1:32" ht="23.25" customHeight="1">
      <c r="P109" s="161" t="s">
        <v>31</v>
      </c>
      <c r="Q109" s="157" t="s">
        <v>4</v>
      </c>
      <c r="R109" s="163">
        <v>850</v>
      </c>
      <c r="S109" s="164">
        <v>8</v>
      </c>
      <c r="T109" s="164">
        <v>1</v>
      </c>
      <c r="U109" s="165">
        <v>58.3</v>
      </c>
      <c r="V109" s="166">
        <v>0</v>
      </c>
      <c r="W109" s="167">
        <v>0</v>
      </c>
    </row>
    <row r="110" spans="1:32" ht="33.75" customHeight="1">
      <c r="P110" s="156" t="s">
        <v>57</v>
      </c>
      <c r="Q110" s="157">
        <v>8100170510</v>
      </c>
      <c r="R110" s="158"/>
      <c r="S110" s="159">
        <v>8</v>
      </c>
      <c r="T110" s="159">
        <v>1</v>
      </c>
      <c r="U110" s="160">
        <f>U111</f>
        <v>205.7</v>
      </c>
      <c r="V110" s="166"/>
      <c r="W110" s="167"/>
    </row>
    <row r="111" spans="1:32" ht="22.5" customHeight="1">
      <c r="P111" s="161" t="s">
        <v>5</v>
      </c>
      <c r="Q111" s="162">
        <v>8100170510</v>
      </c>
      <c r="R111" s="163">
        <v>100</v>
      </c>
      <c r="S111" s="164">
        <v>8</v>
      </c>
      <c r="T111" s="164">
        <v>1</v>
      </c>
      <c r="U111" s="165">
        <f>U112</f>
        <v>205.7</v>
      </c>
      <c r="V111" s="166"/>
      <c r="W111" s="167"/>
    </row>
    <row r="112" spans="1:32" ht="35.25" customHeight="1">
      <c r="P112" s="161" t="s">
        <v>57</v>
      </c>
      <c r="Q112" s="162">
        <v>8100170510</v>
      </c>
      <c r="R112" s="163">
        <v>110</v>
      </c>
      <c r="S112" s="164">
        <v>8</v>
      </c>
      <c r="T112" s="164">
        <v>1</v>
      </c>
      <c r="U112" s="165">
        <v>205.7</v>
      </c>
      <c r="V112" s="166"/>
      <c r="W112" s="167"/>
    </row>
    <row r="113" spans="16:23" ht="36" customHeight="1">
      <c r="P113" s="156" t="s">
        <v>9</v>
      </c>
      <c r="Q113" s="157">
        <v>8100170510</v>
      </c>
      <c r="R113" s="158">
        <v>200</v>
      </c>
      <c r="S113" s="159">
        <v>8</v>
      </c>
      <c r="T113" s="159">
        <v>1</v>
      </c>
      <c r="U113" s="160">
        <f>U114</f>
        <v>205.7</v>
      </c>
      <c r="V113" s="174"/>
      <c r="W113" s="184"/>
    </row>
    <row r="114" spans="16:23" ht="28.5">
      <c r="P114" s="161" t="s">
        <v>8</v>
      </c>
      <c r="Q114" s="162">
        <v>8100170510</v>
      </c>
      <c r="R114" s="163">
        <v>240</v>
      </c>
      <c r="S114" s="164">
        <v>8</v>
      </c>
      <c r="T114" s="164">
        <v>1</v>
      </c>
      <c r="U114" s="165">
        <v>205.7</v>
      </c>
      <c r="V114" s="166"/>
      <c r="W114" s="167"/>
    </row>
    <row r="115" spans="16:23" ht="19.5" customHeight="1">
      <c r="P115" s="168" t="s">
        <v>83</v>
      </c>
      <c r="Q115" s="169">
        <v>0</v>
      </c>
      <c r="R115" s="180">
        <v>0</v>
      </c>
      <c r="S115" s="170">
        <v>10</v>
      </c>
      <c r="T115" s="170">
        <v>0</v>
      </c>
      <c r="U115" s="160">
        <f>U116</f>
        <v>155.5</v>
      </c>
      <c r="V115" s="174">
        <f t="shared" ref="V115:W117" si="22">V116</f>
        <v>155.5</v>
      </c>
      <c r="W115" s="184">
        <f t="shared" si="22"/>
        <v>155.5</v>
      </c>
    </row>
    <row r="116" spans="16:23" ht="19.5" customHeight="1">
      <c r="P116" s="168" t="s">
        <v>84</v>
      </c>
      <c r="Q116" s="169">
        <v>0</v>
      </c>
      <c r="R116" s="180">
        <v>0</v>
      </c>
      <c r="S116" s="170">
        <v>10</v>
      </c>
      <c r="T116" s="170">
        <v>1</v>
      </c>
      <c r="U116" s="165">
        <f>U117</f>
        <v>155.5</v>
      </c>
      <c r="V116" s="166">
        <f t="shared" si="22"/>
        <v>155.5</v>
      </c>
      <c r="W116" s="167">
        <f t="shared" si="22"/>
        <v>155.5</v>
      </c>
    </row>
    <row r="117" spans="16:23" ht="17.25" customHeight="1">
      <c r="P117" s="168" t="s">
        <v>85</v>
      </c>
      <c r="Q117" s="169" t="s">
        <v>92</v>
      </c>
      <c r="R117" s="180">
        <v>0</v>
      </c>
      <c r="S117" s="170">
        <v>10</v>
      </c>
      <c r="T117" s="170">
        <v>1</v>
      </c>
      <c r="U117" s="165">
        <f>U118</f>
        <v>155.5</v>
      </c>
      <c r="V117" s="166">
        <f t="shared" si="22"/>
        <v>155.5</v>
      </c>
      <c r="W117" s="167">
        <f t="shared" si="22"/>
        <v>155.5</v>
      </c>
    </row>
    <row r="118" spans="16:23" ht="19.5" customHeight="1">
      <c r="P118" s="168" t="s">
        <v>86</v>
      </c>
      <c r="Q118" s="169" t="s">
        <v>99</v>
      </c>
      <c r="R118" s="180">
        <v>0</v>
      </c>
      <c r="S118" s="170">
        <v>10</v>
      </c>
      <c r="T118" s="170">
        <v>1</v>
      </c>
      <c r="U118" s="165">
        <f>U119</f>
        <v>155.5</v>
      </c>
      <c r="V118" s="166">
        <f t="shared" ref="V118:W119" si="23">V119</f>
        <v>155.5</v>
      </c>
      <c r="W118" s="167">
        <f t="shared" si="23"/>
        <v>155.5</v>
      </c>
    </row>
    <row r="119" spans="16:23" ht="26.25" customHeight="1">
      <c r="P119" s="168" t="s">
        <v>87</v>
      </c>
      <c r="Q119" s="169" t="s">
        <v>99</v>
      </c>
      <c r="R119" s="180">
        <v>300</v>
      </c>
      <c r="S119" s="170">
        <v>10</v>
      </c>
      <c r="T119" s="170">
        <v>1</v>
      </c>
      <c r="U119" s="165">
        <f>U120</f>
        <v>155.5</v>
      </c>
      <c r="V119" s="166">
        <f t="shared" si="23"/>
        <v>155.5</v>
      </c>
      <c r="W119" s="167">
        <f t="shared" si="23"/>
        <v>155.5</v>
      </c>
    </row>
    <row r="120" spans="16:23" ht="18.75" customHeight="1">
      <c r="P120" s="168" t="s">
        <v>88</v>
      </c>
      <c r="Q120" s="169" t="s">
        <v>99</v>
      </c>
      <c r="R120" s="180">
        <v>310</v>
      </c>
      <c r="S120" s="170">
        <v>10</v>
      </c>
      <c r="T120" s="170">
        <v>1</v>
      </c>
      <c r="U120" s="165">
        <v>155.5</v>
      </c>
      <c r="V120" s="166">
        <v>155.5</v>
      </c>
      <c r="W120" s="167">
        <v>155.5</v>
      </c>
    </row>
    <row r="121" spans="16:23" ht="21.75" customHeight="1">
      <c r="P121" s="156" t="s">
        <v>89</v>
      </c>
      <c r="Q121" s="157"/>
      <c r="R121" s="158"/>
      <c r="S121" s="159">
        <v>11</v>
      </c>
      <c r="T121" s="159">
        <v>5</v>
      </c>
      <c r="U121" s="160">
        <f>U122</f>
        <v>10</v>
      </c>
      <c r="V121" s="174">
        <f>V122</f>
        <v>10</v>
      </c>
      <c r="W121" s="184">
        <f>W122</f>
        <v>10</v>
      </c>
    </row>
    <row r="122" spans="16:23" ht="32.25" customHeight="1">
      <c r="P122" s="156" t="s">
        <v>90</v>
      </c>
      <c r="Q122" s="157">
        <v>8200000000</v>
      </c>
      <c r="R122" s="158">
        <v>0</v>
      </c>
      <c r="S122" s="159">
        <v>11</v>
      </c>
      <c r="T122" s="159">
        <v>5</v>
      </c>
      <c r="U122" s="160">
        <f t="shared" ref="U122:W123" si="24">U123</f>
        <v>10</v>
      </c>
      <c r="V122" s="174">
        <f t="shared" si="24"/>
        <v>10</v>
      </c>
      <c r="W122" s="184">
        <f t="shared" si="24"/>
        <v>10</v>
      </c>
    </row>
    <row r="123" spans="16:23" ht="32.25" customHeight="1">
      <c r="P123" s="156" t="s">
        <v>7</v>
      </c>
      <c r="Q123" s="157">
        <v>8200011060</v>
      </c>
      <c r="R123" s="158">
        <v>0</v>
      </c>
      <c r="S123" s="159">
        <v>11</v>
      </c>
      <c r="T123" s="159">
        <v>5</v>
      </c>
      <c r="U123" s="160">
        <f>U124</f>
        <v>10</v>
      </c>
      <c r="V123" s="174">
        <f t="shared" si="24"/>
        <v>10</v>
      </c>
      <c r="W123" s="184">
        <f t="shared" si="24"/>
        <v>10</v>
      </c>
    </row>
    <row r="124" spans="16:23" ht="61.5" customHeight="1">
      <c r="P124" s="156" t="s">
        <v>6</v>
      </c>
      <c r="Q124" s="157">
        <v>8200011060</v>
      </c>
      <c r="R124" s="158">
        <v>200</v>
      </c>
      <c r="S124" s="159">
        <v>11</v>
      </c>
      <c r="T124" s="159">
        <v>5</v>
      </c>
      <c r="U124" s="160">
        <f>U125</f>
        <v>10</v>
      </c>
      <c r="V124" s="174">
        <f>V125</f>
        <v>10</v>
      </c>
      <c r="W124" s="184">
        <f>W125</f>
        <v>10</v>
      </c>
    </row>
    <row r="125" spans="16:23" ht="21.75" customHeight="1">
      <c r="P125" s="161" t="s">
        <v>5</v>
      </c>
      <c r="Q125" s="162">
        <v>8200011060</v>
      </c>
      <c r="R125" s="163">
        <v>240</v>
      </c>
      <c r="S125" s="164">
        <v>11</v>
      </c>
      <c r="T125" s="164">
        <v>5</v>
      </c>
      <c r="U125" s="165">
        <v>10</v>
      </c>
      <c r="V125" s="166">
        <v>10</v>
      </c>
      <c r="W125" s="167">
        <v>10</v>
      </c>
    </row>
    <row r="126" spans="16:23" ht="19.5" customHeight="1">
      <c r="P126" s="156" t="s">
        <v>3</v>
      </c>
      <c r="Q126" s="157">
        <v>0</v>
      </c>
      <c r="R126" s="158">
        <v>0</v>
      </c>
      <c r="S126" s="159">
        <v>88</v>
      </c>
      <c r="T126" s="159">
        <v>0</v>
      </c>
      <c r="U126" s="160">
        <v>0</v>
      </c>
      <c r="V126" s="174">
        <f t="shared" ref="V126:W130" si="25">V127</f>
        <v>156.9</v>
      </c>
      <c r="W126" s="184">
        <f t="shared" si="25"/>
        <v>321.60000000000002</v>
      </c>
    </row>
    <row r="127" spans="16:23" ht="17.25" customHeight="1">
      <c r="P127" s="156" t="s">
        <v>3</v>
      </c>
      <c r="Q127" s="157">
        <v>0</v>
      </c>
      <c r="R127" s="158">
        <v>0</v>
      </c>
      <c r="S127" s="159">
        <v>88</v>
      </c>
      <c r="T127" s="159">
        <v>88</v>
      </c>
      <c r="U127" s="160">
        <v>0</v>
      </c>
      <c r="V127" s="174">
        <f t="shared" si="25"/>
        <v>156.9</v>
      </c>
      <c r="W127" s="184">
        <f t="shared" si="25"/>
        <v>321.60000000000002</v>
      </c>
    </row>
    <row r="128" spans="16:23" ht="27.75" customHeight="1">
      <c r="P128" s="156" t="s">
        <v>91</v>
      </c>
      <c r="Q128" s="157" t="s">
        <v>92</v>
      </c>
      <c r="R128" s="158">
        <v>0</v>
      </c>
      <c r="S128" s="159">
        <v>88</v>
      </c>
      <c r="T128" s="159">
        <v>88</v>
      </c>
      <c r="U128" s="160">
        <v>0</v>
      </c>
      <c r="V128" s="174">
        <f t="shared" si="25"/>
        <v>156.9</v>
      </c>
      <c r="W128" s="184">
        <f t="shared" si="25"/>
        <v>321.60000000000002</v>
      </c>
    </row>
    <row r="129" spans="16:23" ht="18" customHeight="1">
      <c r="P129" s="156" t="s">
        <v>3</v>
      </c>
      <c r="Q129" s="157" t="s">
        <v>0</v>
      </c>
      <c r="R129" s="158">
        <v>0</v>
      </c>
      <c r="S129" s="159">
        <v>88</v>
      </c>
      <c r="T129" s="159">
        <v>88</v>
      </c>
      <c r="U129" s="160">
        <v>0</v>
      </c>
      <c r="V129" s="174">
        <f t="shared" si="25"/>
        <v>156.9</v>
      </c>
      <c r="W129" s="184">
        <f t="shared" si="25"/>
        <v>321.60000000000002</v>
      </c>
    </row>
    <row r="130" spans="16:23" ht="18.75" customHeight="1">
      <c r="P130" s="156" t="s">
        <v>2</v>
      </c>
      <c r="Q130" s="157" t="s">
        <v>0</v>
      </c>
      <c r="R130" s="158">
        <v>800</v>
      </c>
      <c r="S130" s="159">
        <v>88</v>
      </c>
      <c r="T130" s="159">
        <v>88</v>
      </c>
      <c r="U130" s="160">
        <v>0</v>
      </c>
      <c r="V130" s="174">
        <f t="shared" si="25"/>
        <v>156.9</v>
      </c>
      <c r="W130" s="184">
        <f t="shared" si="25"/>
        <v>321.60000000000002</v>
      </c>
    </row>
    <row r="131" spans="16:23" ht="19.5" customHeight="1" thickBot="1">
      <c r="P131" s="161" t="s">
        <v>1</v>
      </c>
      <c r="Q131" s="162" t="s">
        <v>0</v>
      </c>
      <c r="R131" s="163">
        <v>880</v>
      </c>
      <c r="S131" s="164">
        <v>88</v>
      </c>
      <c r="T131" s="164">
        <v>88</v>
      </c>
      <c r="U131" s="181">
        <v>0</v>
      </c>
      <c r="V131" s="190">
        <v>156.9</v>
      </c>
      <c r="W131" s="187">
        <v>321.60000000000002</v>
      </c>
    </row>
  </sheetData>
  <autoFilter ref="R1:R131"/>
  <mergeCells count="88">
    <mergeCell ref="P8:W8"/>
    <mergeCell ref="J25:O25"/>
    <mergeCell ref="B27:O27"/>
    <mergeCell ref="J21:O21"/>
    <mergeCell ref="K22:O22"/>
    <mergeCell ref="V1:W1"/>
    <mergeCell ref="J23:O23"/>
    <mergeCell ref="K38:O38"/>
    <mergeCell ref="X38:Z38"/>
    <mergeCell ref="B31:O31"/>
    <mergeCell ref="K29:O29"/>
    <mergeCell ref="X13:Z13"/>
    <mergeCell ref="K16:O16"/>
    <mergeCell ref="B14:O14"/>
    <mergeCell ref="X16:Z16"/>
    <mergeCell ref="X14:Z14"/>
    <mergeCell ref="B13:O13"/>
    <mergeCell ref="J15:O15"/>
    <mergeCell ref="X15:Z15"/>
    <mergeCell ref="K24:O24"/>
    <mergeCell ref="K26:O26"/>
    <mergeCell ref="X20:Z20"/>
    <mergeCell ref="X24:Z24"/>
    <mergeCell ref="X22:Z22"/>
    <mergeCell ref="B20:O20"/>
    <mergeCell ref="X28:Z28"/>
    <mergeCell ref="X21:Z21"/>
    <mergeCell ref="X23:Z23"/>
    <mergeCell ref="J28:O28"/>
    <mergeCell ref="X25:Z25"/>
    <mergeCell ref="X27:Z27"/>
    <mergeCell ref="X32:Z32"/>
    <mergeCell ref="X31:Z31"/>
    <mergeCell ref="X26:Z26"/>
    <mergeCell ref="X29:Z29"/>
    <mergeCell ref="B53:O53"/>
    <mergeCell ref="J54:O54"/>
    <mergeCell ref="B41:O41"/>
    <mergeCell ref="K32:O32"/>
    <mergeCell ref="B47:O47"/>
    <mergeCell ref="B56:O56"/>
    <mergeCell ref="K40:O40"/>
    <mergeCell ref="B36:O36"/>
    <mergeCell ref="J42:O42"/>
    <mergeCell ref="J37:O37"/>
    <mergeCell ref="J39:O39"/>
    <mergeCell ref="X100:Z100"/>
    <mergeCell ref="X36:Z36"/>
    <mergeCell ref="X49:Z49"/>
    <mergeCell ref="X53:Z53"/>
    <mergeCell ref="X54:Z54"/>
    <mergeCell ref="X91:Z91"/>
    <mergeCell ref="X92:Z92"/>
    <mergeCell ref="X37:Z37"/>
    <mergeCell ref="X39:Z39"/>
    <mergeCell ref="X57:Z57"/>
    <mergeCell ref="X47:Z47"/>
    <mergeCell ref="X42:Z42"/>
    <mergeCell ref="X40:Z40"/>
    <mergeCell ref="X41:Z41"/>
    <mergeCell ref="J99:O99"/>
    <mergeCell ref="J97:O97"/>
    <mergeCell ref="X99:Z99"/>
    <mergeCell ref="X97:Z97"/>
    <mergeCell ref="X96:Z96"/>
    <mergeCell ref="B96:O96"/>
    <mergeCell ref="X98:Z98"/>
    <mergeCell ref="K58:O58"/>
    <mergeCell ref="X55:Z55"/>
    <mergeCell ref="X56:Z56"/>
    <mergeCell ref="X58:Z58"/>
    <mergeCell ref="J57:O57"/>
    <mergeCell ref="K102:O102"/>
    <mergeCell ref="J101:O101"/>
    <mergeCell ref="K98:O98"/>
    <mergeCell ref="K55:O55"/>
    <mergeCell ref="X43:Z43"/>
    <mergeCell ref="X48:Z48"/>
    <mergeCell ref="X102:Z102"/>
    <mergeCell ref="B100:O100"/>
    <mergeCell ref="J91:O91"/>
    <mergeCell ref="X85:Z85"/>
    <mergeCell ref="K85:O85"/>
    <mergeCell ref="K92:O92"/>
    <mergeCell ref="X101:Z101"/>
    <mergeCell ref="K49:O49"/>
    <mergeCell ref="K43:O43"/>
    <mergeCell ref="J48:O48"/>
  </mergeCells>
  <phoneticPr fontId="8" type="noConversion"/>
  <pageMargins left="0.59055118110236227" right="0.39370078740157483" top="0.98425196850393704" bottom="0.98425196850393704" header="0.51181102362204722" footer="0.51181102362204722"/>
  <pageSetup paperSize="9" scale="6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2018-12-24T09:33:15Z</cp:lastPrinted>
  <dcterms:created xsi:type="dcterms:W3CDTF">2015-12-17T03:28:53Z</dcterms:created>
  <dcterms:modified xsi:type="dcterms:W3CDTF">2018-12-27T09:15:38Z</dcterms:modified>
</cp:coreProperties>
</file>